
<file path=[Content_Types].xml><?xml version="1.0" encoding="utf-8"?>
<Types xmlns="http://schemas.openxmlformats.org/package/2006/content-types">
  <Default Extension="vml" ContentType="application/vnd.openxmlformats-officedocument.vmlDrawing"/>
  <Default Extension="png" ContentType="image/p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8" activeTab="10"/>
  </bookViews>
  <sheets>
    <sheet name="General note" sheetId="15" r:id="rId1"/>
    <sheet name="InH-eMBB (4GHz, NR DDDDD DDSUU)" sheetId="1" r:id="rId2"/>
    <sheet name="InH-eMBB (4GHz, NR DDDSU DDSUU)" sheetId="17" r:id="rId3"/>
    <sheet name="InH-eMBB (4GHz, LTE DDDSU)" sheetId="12" r:id="rId4"/>
    <sheet name="DU-eMBB (4GHz, NR DDDDD DDSUU)" sheetId="2" r:id="rId5"/>
    <sheet name="DU-eMBB (4GHz, NR DDDSU DDSUU)" sheetId="18" r:id="rId6"/>
    <sheet name="DU-eMBB (4GHz, LTE DDDSU)" sheetId="13" r:id="rId7"/>
    <sheet name="Rural(700MHz, NR DDDDD DDSUU)" sheetId="6" r:id="rId8"/>
    <sheet name="Rural(700MHz, NR DDDSU DDSUU)" sheetId="19" r:id="rId9"/>
    <sheet name="Rural-eMBB (700MHz, LTE FDD)" sheetId="16" r:id="rId10"/>
    <sheet name="MaxN_RB" sheetId="10" r:id="rId11"/>
  </sheets>
  <externalReferences>
    <externalReference r:id="rId12"/>
    <externalReference r:id="rId13"/>
    <externalReference r:id="rId14"/>
    <externalReference r:id="rId15"/>
  </externalReferences>
  <definedNames>
    <definedName name="OLE_LINK1" localSheetId="1">'InH-eMBB (4GHz, NR DDDDD DDSUU)'!$A$61</definedName>
    <definedName name="OLE_LINK1" localSheetId="2">'InH-eMBB (4GHz, NR DDDSU DDSUU)'!$A$62</definedName>
  </definedNames>
  <calcPr calcId="144525"/>
</workbook>
</file>

<file path=xl/sharedStrings.xml><?xml version="1.0" encoding="utf-8"?>
<sst xmlns="http://schemas.openxmlformats.org/spreadsheetml/2006/main" count="128">
  <si>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7. For LTE PDCCH, the broad beam is assumed to be applied to the horizontal array, which results in approximately 1.25dB loss compared to horizontal beamforming.
8.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</si>
  <si>
    <t>Item</t>
  </si>
  <si>
    <t>NR PDSCH 
(NLOS)</t>
  </si>
  <si>
    <t>NR PDCCH 
(30 kHz)
(NLOS)</t>
  </si>
  <si>
    <t>NR PUSCH
(NLOS)</t>
  </si>
  <si>
    <t>NR PUCCH
 (NLOS)</t>
  </si>
  <si>
    <t>System configuration</t>
  </si>
  <si>
    <t>Carrier frequency (GHz)</t>
  </si>
  <si>
    <t>BS antenna heights (m)</t>
  </si>
  <si>
    <t>UT antenna heights (m)</t>
  </si>
  <si>
    <r>
      <rPr>
        <sz val="11"/>
        <color theme="1"/>
        <rFont val="Times New Roman"/>
        <charset val="134"/>
      </rPr>
      <t>Cell area reliability</t>
    </r>
    <r>
      <rPr>
        <vertAlign val="superscript"/>
        <sz val="10"/>
        <color theme="1"/>
        <rFont val="Times New Roman"/>
        <charset val="134"/>
      </rPr>
      <t>(1)</t>
    </r>
    <r>
      <rPr>
        <sz val="11"/>
        <color theme="1"/>
        <rFont val="Times New Roman"/>
        <charset val="134"/>
      </rPr>
      <t xml:space="preserve"> for control channel  (%) (Please specify how it is calculated.) (See 3GPP note at bottom of the table (i) )</t>
    </r>
  </si>
  <si>
    <t>-</t>
  </si>
  <si>
    <r>
      <rPr>
        <sz val="11"/>
        <color theme="1"/>
        <rFont val="Times New Roman"/>
        <charset val="134"/>
      </rPr>
      <t>Cell area reliability</t>
    </r>
    <r>
      <rPr>
        <vertAlign val="superscript"/>
        <sz val="10"/>
        <color theme="1"/>
        <rFont val="Times New Roman"/>
        <charset val="134"/>
      </rPr>
      <t>(1)</t>
    </r>
    <r>
      <rPr>
        <sz val="11"/>
        <color theme="1"/>
        <rFont val="Times New Roman"/>
        <charset val="134"/>
      </rPr>
      <t xml:space="preserve"> for data channel (%) (Please specify how it is calculated.) (See 3GPP note at bottom of the table (i) )</t>
    </r>
  </si>
  <si>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</si>
  <si>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</si>
  <si>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</si>
  <si>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</si>
  <si>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r>
      <rPr>
        <sz val="11"/>
        <color theme="1"/>
        <rFont val="Times New Roman"/>
        <charset val="134"/>
      </rPr>
      <t>Spectral efficiency</t>
    </r>
    <r>
      <rPr>
        <vertAlign val="superscript"/>
        <sz val="10"/>
        <color theme="1"/>
        <rFont val="Times New Roman"/>
        <charset val="134"/>
      </rPr>
      <t>(2)</t>
    </r>
    <r>
      <rPr>
        <sz val="11"/>
        <color theme="1"/>
        <rFont val="Times New Roman"/>
        <charset val="134"/>
      </rPr>
      <t xml:space="preserve"> (bit/s/Hz)</t>
    </r>
  </si>
  <si>
    <r>
      <rPr>
        <sz val="11"/>
        <color theme="1"/>
        <rFont val="Times New Roman"/>
        <charset val="134"/>
      </rPr>
      <t>Pathloss model</t>
    </r>
    <r>
      <rPr>
        <vertAlign val="superscript"/>
        <sz val="10"/>
        <color theme="1"/>
        <rFont val="Times New Roman"/>
        <charset val="134"/>
      </rPr>
      <t>(3)</t>
    </r>
    <r>
      <rPr>
        <sz val="11"/>
        <color theme="1"/>
        <rFont val="Times New Roman"/>
        <charset val="134"/>
      </rPr>
      <t xml:space="preserve"> (select from LoS or NLoS)</t>
    </r>
  </si>
  <si>
    <t>NLOS</t>
  </si>
  <si>
    <t>UE speed (km/h)</t>
  </si>
  <si>
    <t>Feeder loss (dB)</t>
  </si>
  <si>
    <t>Transmitter</t>
  </si>
  <si>
    <t>(1) Number of transmit antennas. (The number shall be within the indicated range in  § 8.4 of Report ITU-R M.2412-0)</t>
  </si>
  <si>
    <t>(1bis) Number of  transmit antenna ports</t>
  </si>
  <si>
    <t>(2) Maximal transmit power per antenna (dBm)</t>
  </si>
  <si>
    <t>(3) Total transmit power = function of (1) and (2) (dBm) (The value shall not exceed the indicated value in § 8.4 of Report ITU-R M.2412-0)</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</si>
  <si>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</si>
  <si>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</si>
  <si>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</si>
  <si>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</si>
  <si>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</si>
  <si>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</si>
  <si>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</si>
  <si>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</si>
  <si>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(10) Number of receive antennas (The number shall be within the indicated range in § 8.4 of Report ITU-R M.2412-0)</t>
  </si>
  <si>
    <t>(10bis) Number of receive antenna ports</t>
  </si>
  <si>
    <t>(11) Receiver antenna gain (dBi)</t>
  </si>
  <si>
    <t>(11bis) Receiver array gain (depends on receive array configurations and technologies such as adaptive beam forming, etc.) (dB)</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</si>
  <si>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</si>
  <si>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</si>
  <si>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</si>
  <si>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</si>
  <si>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</si>
  <si>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</si>
  <si>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</si>
  <si>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</si>
  <si>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</si>
  <si>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</si>
  <si>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</si>
  <si>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</si>
  <si>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</si>
  <si>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</si>
  <si>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</si>
  <si>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</si>
  <si>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(22a) Receiver sensitivity for control channel         = (18a) + (19a) + (20) – (21a)  dBm</t>
  </si>
  <si>
    <t>(22b) Receiver sensitivity for data channel          = (18b) + (19b) + (20) – (21b)  dBm</t>
  </si>
  <si>
    <t>(23a) Hardware link budget for control channel          = (9a) + (11) + (11bis) − (22a)   dB</t>
  </si>
  <si>
    <t>(23b) Hardware link budget for data channel           = (9b) + (11) + (11bis) − (22b)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</si>
  <si>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</si>
  <si>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</si>
  <si>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</si>
  <si>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</si>
  <si>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</si>
  <si>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</si>
  <si>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</si>
  <si>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(29a) Available path loss for control channel          = (23a) – (25a) + (26) – (27) + (28) – (12)   dB</t>
  </si>
  <si>
    <t>(29b) Available path loss for data channel           = (23b) – (25b) + (26) – (27) + (28) – (12)   dB</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</si>
  <si>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</si>
  <si>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</si>
  <si>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</si>
  <si>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r>
      <rPr>
        <sz val="11"/>
        <color theme="1"/>
        <rFont val="Times New Roman"/>
        <charset val="134"/>
      </rPr>
      <t>(31a) Coverage Area for control channel = (π (30a)</t>
    </r>
    <r>
      <rPr>
        <vertAlign val="superscript"/>
        <sz val="11"/>
        <color theme="1"/>
        <rFont val="Times New Roman"/>
        <charset val="134"/>
      </rPr>
      <t>2</t>
    </r>
    <r>
      <rPr>
        <sz val="11"/>
        <color theme="1"/>
        <rFont val="Times New Roman"/>
        <charset val="134"/>
      </rPr>
      <t>) (m</t>
    </r>
    <r>
      <rPr>
        <vertAlign val="superscript"/>
        <sz val="11"/>
        <color theme="1"/>
        <rFont val="Times New Roman"/>
        <charset val="134"/>
      </rPr>
      <t>2</t>
    </r>
    <r>
      <rPr>
        <sz val="11"/>
        <color theme="1"/>
        <rFont val="Times New Roman"/>
        <charset val="134"/>
      </rPr>
      <t>/site)</t>
    </r>
  </si>
  <si>
    <r>
      <rPr>
        <sz val="11"/>
        <color theme="1"/>
        <rFont val="Times New Roman"/>
        <charset val="134"/>
      </rPr>
      <t>(31b) Coverage Area for data channel = (π (30b)</t>
    </r>
    <r>
      <rPr>
        <vertAlign val="superscript"/>
        <sz val="11"/>
        <color theme="1"/>
        <rFont val="Times New Roman"/>
        <charset val="134"/>
      </rPr>
      <t>2</t>
    </r>
    <r>
      <rPr>
        <sz val="11"/>
        <color theme="1"/>
        <rFont val="Times New Roman"/>
        <charset val="134"/>
      </rPr>
      <t>) (m</t>
    </r>
    <r>
      <rPr>
        <vertAlign val="superscript"/>
        <sz val="11"/>
        <color theme="1"/>
        <rFont val="Times New Roman"/>
        <charset val="134"/>
      </rPr>
      <t>2</t>
    </r>
    <r>
      <rPr>
        <sz val="11"/>
        <color theme="1"/>
        <rFont val="Times New Roman"/>
        <charset val="134"/>
      </rPr>
      <t>/site)</t>
    </r>
  </si>
  <si>
    <r>
      <rPr>
        <sz val="11"/>
        <color theme="1"/>
        <rFont val="Times New Roman"/>
        <charset val="134"/>
      </rPr>
      <t>Cell area reliability</t>
    </r>
    <r>
      <rPr>
        <vertAlign val="superscript"/>
        <sz val="10"/>
        <color theme="1"/>
        <rFont val="Times New Roman"/>
        <charset val="134"/>
      </rPr>
      <t>(1)</t>
    </r>
    <r>
      <rPr>
        <sz val="11"/>
        <color theme="1"/>
        <rFont val="Times New Roman"/>
        <charset val="134"/>
      </rPr>
      <t xml:space="preserve"> for control channel  (%) (Please specify how it is calculated.) (See 3GPP note at bottom of the table (i) )</t>
    </r>
  </si>
  <si>
    <r>
      <rPr>
        <sz val="11"/>
        <color theme="1"/>
        <rFont val="Times New Roman"/>
        <charset val="134"/>
      </rPr>
      <t>Cell area reliability</t>
    </r>
    <r>
      <rPr>
        <vertAlign val="superscript"/>
        <sz val="10"/>
        <color theme="1"/>
        <rFont val="Times New Roman"/>
        <charset val="134"/>
      </rPr>
      <t>(1)</t>
    </r>
    <r>
      <rPr>
        <sz val="11"/>
        <color theme="1"/>
        <rFont val="Times New Roman"/>
        <charset val="134"/>
      </rPr>
      <t xml:space="preserve"> for data channel (%) (Please specify how it is calculated.) (See 3GPP note at bottom of the table (i) )</t>
    </r>
  </si>
  <si>
    <r>
      <rPr>
        <sz val="11"/>
        <color theme="1"/>
        <rFont val="Times New Roman"/>
        <charset val="134"/>
      </rPr>
      <t>Spectral efficiency</t>
    </r>
    <r>
      <rPr>
        <vertAlign val="superscript"/>
        <sz val="10"/>
        <color theme="1"/>
        <rFont val="Times New Roman"/>
        <charset val="134"/>
      </rPr>
      <t>(2)</t>
    </r>
    <r>
      <rPr>
        <sz val="11"/>
        <color theme="1"/>
        <rFont val="Times New Roman"/>
        <charset val="134"/>
      </rPr>
      <t xml:space="preserve"> (bit/s/Hz)</t>
    </r>
  </si>
  <si>
    <r>
      <rPr>
        <sz val="11"/>
        <color theme="1"/>
        <rFont val="Times New Roman"/>
        <charset val="134"/>
      </rPr>
      <t>Pathloss model</t>
    </r>
    <r>
      <rPr>
        <vertAlign val="superscript"/>
        <sz val="10"/>
        <color theme="1"/>
        <rFont val="Times New Roman"/>
        <charset val="134"/>
      </rPr>
      <t>(3)</t>
    </r>
    <r>
      <rPr>
        <sz val="11"/>
        <color theme="1"/>
        <rFont val="Times New Roman"/>
        <charset val="134"/>
      </rPr>
      <t xml:space="preserve"> (select from LoS or NLoS)</t>
    </r>
  </si>
  <si>
    <r>
      <rPr>
        <sz val="11"/>
        <color theme="1"/>
        <rFont val="Times New Roman"/>
        <charset val="134"/>
      </rPr>
      <t>(31a) Coverage Area for control channel = (π (30a)</t>
    </r>
    <r>
      <rPr>
        <vertAlign val="superscript"/>
        <sz val="11"/>
        <color theme="1"/>
        <rFont val="Times New Roman"/>
        <charset val="134"/>
      </rPr>
      <t>2</t>
    </r>
    <r>
      <rPr>
        <sz val="11"/>
        <color theme="1"/>
        <rFont val="Times New Roman"/>
        <charset val="134"/>
      </rPr>
      <t>) (m</t>
    </r>
    <r>
      <rPr>
        <vertAlign val="superscript"/>
        <sz val="11"/>
        <color theme="1"/>
        <rFont val="Times New Roman"/>
        <charset val="134"/>
      </rPr>
      <t>2</t>
    </r>
    <r>
      <rPr>
        <sz val="11"/>
        <color theme="1"/>
        <rFont val="Times New Roman"/>
        <charset val="134"/>
      </rPr>
      <t>/site)</t>
    </r>
  </si>
  <si>
    <r>
      <rPr>
        <sz val="11"/>
        <color theme="1"/>
        <rFont val="Times New Roman"/>
        <charset val="134"/>
      </rPr>
      <t>(31b) Coverage Area for data channel = (π (30b)</t>
    </r>
    <r>
      <rPr>
        <vertAlign val="superscript"/>
        <sz val="11"/>
        <color theme="1"/>
        <rFont val="Times New Roman"/>
        <charset val="134"/>
      </rPr>
      <t>2</t>
    </r>
    <r>
      <rPr>
        <sz val="11"/>
        <color theme="1"/>
        <rFont val="Times New Roman"/>
        <charset val="134"/>
      </rPr>
      <t>) (m</t>
    </r>
    <r>
      <rPr>
        <vertAlign val="superscript"/>
        <sz val="11"/>
        <color theme="1"/>
        <rFont val="Times New Roman"/>
        <charset val="134"/>
      </rPr>
      <t>2</t>
    </r>
    <r>
      <rPr>
        <sz val="11"/>
        <color theme="1"/>
        <rFont val="Times New Roman"/>
        <charset val="134"/>
      </rPr>
      <t>/site)</t>
    </r>
  </si>
  <si>
    <t>NR PDCCH 
(NLOS)</t>
  </si>
  <si>
    <t>NR PDSCH
(NLOS O-to-I)</t>
  </si>
  <si>
    <t>NR PDCCH 
(NLOS O-to-I)</t>
  </si>
  <si>
    <t>NR PUSCH 
(NLOS)</t>
  </si>
  <si>
    <t>NR PUCCH 
 (NLOS)</t>
  </si>
  <si>
    <t>NR PUSCH 
(NLOS O-to-I)</t>
  </si>
  <si>
    <t>NR PUCCH 
 (NLOS O-to-I)</t>
  </si>
  <si>
    <t>NLOS O-to-I</t>
  </si>
  <si>
    <t>(1bis) Number of transmit antenna ports</t>
  </si>
  <si>
    <t>(1bis) Number of antenna ports</t>
  </si>
  <si>
    <t xml:space="preserve">NR PDCCH
(NLOS) </t>
  </si>
  <si>
    <t>NR PDSCH 
(NLOS O-to-I)</t>
  </si>
  <si>
    <t xml:space="preserve">NR PDCCH
 (NLOS O-to-I) </t>
  </si>
  <si>
    <t>NR PUCCH
(NLOS)</t>
  </si>
  <si>
    <t>NR PUCCH
 (NLOS O-to-I)</t>
  </si>
  <si>
    <t>LTE PDSCH
 (NLOS)</t>
  </si>
  <si>
    <t>LTE PDCCH (NLOS)</t>
  </si>
  <si>
    <t>LTE PDSCH
 (NLOS O-to-I)</t>
  </si>
  <si>
    <t>LTE PDCCH  (NLOS O-to-I)</t>
  </si>
  <si>
    <t>LTE PUSCH
 (NLOS)</t>
  </si>
  <si>
    <t>LTE PUCCH
(NLOS)</t>
  </si>
  <si>
    <t>LTE PUSCH
 (NLOS O-to-I)</t>
  </si>
  <si>
    <t>LTE PUCCH
 (NLOS O-to-I)</t>
  </si>
  <si>
    <r>
      <rPr>
        <b/>
        <sz val="10"/>
        <color theme="1"/>
        <rFont val="Arial"/>
        <charset val="134"/>
      </rPr>
      <t>Transmission bandwidth configuration N</t>
    </r>
    <r>
      <rPr>
        <b/>
        <vertAlign val="subscript"/>
        <sz val="10"/>
        <color theme="1"/>
        <rFont val="Arial"/>
        <charset val="134"/>
      </rPr>
      <t>RB</t>
    </r>
    <r>
      <rPr>
        <b/>
        <sz val="10"/>
        <color theme="1"/>
        <rFont val="Arial"/>
        <charset val="134"/>
      </rPr>
      <t xml:space="preserve"> in NR</t>
    </r>
  </si>
  <si>
    <t>FR1</t>
  </si>
  <si>
    <t>SCS (kHz)</t>
  </si>
  <si>
    <t>5MHz</t>
  </si>
  <si>
    <t>10MHz</t>
  </si>
  <si>
    <t>15MHz</t>
  </si>
  <si>
    <t>20 MHz</t>
  </si>
  <si>
    <t>25 MHz</t>
  </si>
  <si>
    <t>30 MHz</t>
  </si>
  <si>
    <t>40 MHz</t>
  </si>
  <si>
    <t>50MHz</t>
  </si>
  <si>
    <t>60 MHz</t>
  </si>
  <si>
    <t>80 MHz</t>
  </si>
  <si>
    <t>90 MHz</t>
  </si>
  <si>
    <t>100 MHz</t>
  </si>
  <si>
    <t>MHz</t>
  </si>
  <si>
    <r>
      <rPr>
        <b/>
        <sz val="9"/>
        <color theme="1"/>
        <rFont val="Arial"/>
        <charset val="134"/>
      </rPr>
      <t>N</t>
    </r>
    <r>
      <rPr>
        <b/>
        <vertAlign val="subscript"/>
        <sz val="9"/>
        <color theme="1"/>
        <rFont val="Arial"/>
        <charset val="134"/>
      </rPr>
      <t>RB</t>
    </r>
  </si>
  <si>
    <t>N/A</t>
  </si>
  <si>
    <t>N.A</t>
  </si>
  <si>
    <t>FR2</t>
  </si>
  <si>
    <t>SCS [kHz]</t>
  </si>
  <si>
    <t>50 MHz</t>
  </si>
  <si>
    <t>100 MHz</t>
  </si>
  <si>
    <t>200 MHz</t>
  </si>
  <si>
    <t>400 MHz</t>
  </si>
  <si>
    <r>
      <rPr>
        <b/>
        <sz val="10"/>
        <color theme="1"/>
        <rFont val="Arial"/>
        <charset val="134"/>
      </rPr>
      <t>Transmission bandwidth configuration N</t>
    </r>
    <r>
      <rPr>
        <b/>
        <vertAlign val="subscript"/>
        <sz val="10"/>
        <color theme="1"/>
        <rFont val="Arial"/>
        <charset val="134"/>
      </rPr>
      <t>RB</t>
    </r>
    <r>
      <rPr>
        <b/>
        <sz val="10"/>
        <color theme="1"/>
        <rFont val="Arial"/>
        <charset val="134"/>
      </rPr>
      <t xml:space="preserve">  in LTE </t>
    </r>
  </si>
</sst>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 numFmtId="177" formatCode="0.0000000000000_ "/>
    <numFmt numFmtId="178" formatCode="0.00_ "/>
  </numFmts>
  <fonts count="41">
    <font>
      <sz val="12"/>
      <name val="宋体"/>
      <charset val="134"/>
    </font>
    <font>
      <sz val="12"/>
      <name val="宋体"/>
      <charset val="134"/>
    </font>
    <font>
      <b/>
      <sz val="10"/>
      <color theme="1"/>
      <name val="Arial"/>
      <charset val="134"/>
    </font>
    <font>
      <sz val="11"/>
      <color theme="1"/>
      <name val="Arial"/>
      <charset val="134"/>
    </font>
    <font>
      <b/>
      <sz val="9"/>
      <color theme="1"/>
      <name val="Arial"/>
      <charset val="134"/>
    </font>
    <font>
      <sz val="9"/>
      <color theme="1"/>
      <name val="Arial"/>
      <charset val="134"/>
    </font>
    <font>
      <b/>
      <sz val="8"/>
      <color theme="1"/>
      <name val="Arial"/>
      <charset val="134"/>
    </font>
    <font>
      <sz val="12"/>
      <color theme="1"/>
      <name val="宋体"/>
      <charset val="134"/>
    </font>
    <font>
      <b/>
      <sz val="11"/>
      <color theme="1"/>
      <name val="Times New Roman"/>
      <charset val="134"/>
    </font>
    <font>
      <sz val="11"/>
      <color theme="1"/>
      <name val="Times New Roman"/>
      <charset val="134"/>
    </font>
    <font>
      <sz val="11"/>
      <name val="Times New Roman"/>
      <charset val="134"/>
    </font>
    <font>
      <sz val="12"/>
      <color rgb="FFFF0000"/>
      <name val="宋体"/>
      <charset val="134"/>
    </font>
    <font>
      <b/>
      <sz val="11"/>
      <color theme="1"/>
      <name val="Times New Roman"/>
      <charset val="134"/>
    </font>
    <font>
      <sz val="11"/>
      <color theme="1"/>
      <name val="Times New Roman"/>
      <charset val="134"/>
    </font>
    <font>
      <sz val="10"/>
      <name val="Arial"/>
      <charset val="134"/>
    </font>
    <font>
      <b/>
      <sz val="11"/>
      <color rgb="FF3F3F3F"/>
      <name val="宋体"/>
      <charset val="0"/>
      <scheme val="minor"/>
    </font>
    <font>
      <sz val="11"/>
      <color rgb="FFFF0000"/>
      <name val="宋体"/>
      <charset val="0"/>
      <scheme val="minor"/>
    </font>
    <font>
      <sz val="11"/>
      <color theme="1"/>
      <name val="宋体"/>
      <charset val="134"/>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b/>
      <vertAlign val="subscript"/>
      <sz val="10"/>
      <color theme="1"/>
      <name val="Arial"/>
      <charset val="134"/>
    </font>
    <font>
      <b/>
      <vertAlign val="subscript"/>
      <sz val="9"/>
      <color theme="1"/>
      <name val="Arial"/>
      <charset val="134"/>
    </font>
    <font>
      <vertAlign val="superscript"/>
      <sz val="10"/>
      <color theme="1"/>
      <name val="Times New Roman"/>
      <charset val="134"/>
    </font>
    <font>
      <vertAlign val="superscript"/>
      <sz val="11"/>
      <color theme="1"/>
      <name val="Times New Roman"/>
      <charset val="134"/>
    </font>
    <font>
      <vertAlign val="superscript"/>
      <sz val="10"/>
      <color theme="1"/>
      <name val="Times New Roman"/>
      <charset val="134"/>
    </font>
    <font>
      <vertAlign val="superscript"/>
      <sz val="11"/>
      <color theme="1"/>
      <name val="Times New Roman"/>
      <charset val="134"/>
    </font>
  </fonts>
  <fills count="39">
    <fill>
      <patternFill patternType="none"/>
    </fill>
    <fill>
      <patternFill patternType="gray125"/>
    </fill>
    <fill>
      <patternFill patternType="solid">
        <fgColor rgb="FFD9D9D9"/>
        <bgColor indexed="64"/>
      </patternFill>
    </fill>
    <fill>
      <patternFill patternType="solid">
        <fgColor rgb="FFE6E6E6"/>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FF00"/>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23">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17" fillId="0" borderId="0" applyFont="0" applyFill="0" applyBorder="0" applyAlignment="0" applyProtection="0">
      <alignment vertical="center"/>
    </xf>
    <xf numFmtId="0" fontId="24" fillId="4" borderId="0" applyNumberFormat="0" applyBorder="0" applyAlignment="0" applyProtection="0">
      <alignment vertical="center"/>
    </xf>
    <xf numFmtId="0" fontId="22" fillId="13" borderId="18"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24" fillId="15" borderId="0" applyNumberFormat="0" applyBorder="0" applyAlignment="0" applyProtection="0">
      <alignment vertical="center"/>
    </xf>
    <xf numFmtId="0" fontId="25" fillId="19" borderId="0" applyNumberFormat="0" applyBorder="0" applyAlignment="0" applyProtection="0">
      <alignment vertical="center"/>
    </xf>
    <xf numFmtId="43" fontId="17" fillId="0" borderId="0" applyFont="0" applyFill="0" applyBorder="0" applyAlignment="0" applyProtection="0">
      <alignment vertical="center"/>
    </xf>
    <xf numFmtId="0" fontId="26" fillId="21" borderId="0" applyNumberFormat="0" applyBorder="0" applyAlignment="0" applyProtection="0">
      <alignment vertical="center"/>
    </xf>
    <xf numFmtId="0" fontId="28" fillId="0" borderId="0" applyNumberFormat="0" applyFill="0" applyBorder="0" applyAlignment="0" applyProtection="0">
      <alignment vertical="center"/>
    </xf>
    <xf numFmtId="9" fontId="17" fillId="0" borderId="0" applyFont="0" applyFill="0" applyBorder="0" applyAlignment="0" applyProtection="0">
      <alignment vertical="center"/>
    </xf>
    <xf numFmtId="0" fontId="31" fillId="0" borderId="0" applyNumberFormat="0" applyFill="0" applyBorder="0" applyAlignment="0" applyProtection="0">
      <alignment vertical="center"/>
    </xf>
    <xf numFmtId="0" fontId="17" fillId="12" borderId="19" applyNumberFormat="0" applyFont="0" applyAlignment="0" applyProtection="0">
      <alignment vertical="center"/>
    </xf>
    <xf numFmtId="0" fontId="26" fillId="24" borderId="0" applyNumberFormat="0" applyBorder="0" applyAlignment="0" applyProtection="0">
      <alignment vertical="center"/>
    </xf>
    <xf numFmtId="0" fontId="2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0" borderId="17" applyNumberFormat="0" applyFill="0" applyAlignment="0" applyProtection="0">
      <alignment vertical="center"/>
    </xf>
    <xf numFmtId="0" fontId="23" fillId="0" borderId="17" applyNumberFormat="0" applyFill="0" applyAlignment="0" applyProtection="0">
      <alignment vertical="center"/>
    </xf>
    <xf numFmtId="0" fontId="26" fillId="25" borderId="0" applyNumberFormat="0" applyBorder="0" applyAlignment="0" applyProtection="0">
      <alignment vertical="center"/>
    </xf>
    <xf numFmtId="0" fontId="27" fillId="0" borderId="20" applyNumberFormat="0" applyFill="0" applyAlignment="0" applyProtection="0">
      <alignment vertical="center"/>
    </xf>
    <xf numFmtId="0" fontId="26" fillId="26" borderId="0" applyNumberFormat="0" applyBorder="0" applyAlignment="0" applyProtection="0">
      <alignment vertical="center"/>
    </xf>
    <xf numFmtId="0" fontId="15" fillId="11" borderId="15" applyNumberFormat="0" applyAlignment="0" applyProtection="0">
      <alignment vertical="center"/>
    </xf>
    <xf numFmtId="0" fontId="20" fillId="11" borderId="18" applyNumberFormat="0" applyAlignment="0" applyProtection="0">
      <alignment vertical="center"/>
    </xf>
    <xf numFmtId="0" fontId="29" fillId="22" borderId="21" applyNumberFormat="0" applyAlignment="0" applyProtection="0">
      <alignment vertical="center"/>
    </xf>
    <xf numFmtId="0" fontId="24" fillId="17" borderId="0" applyNumberFormat="0" applyBorder="0" applyAlignment="0" applyProtection="0">
      <alignment vertical="center"/>
    </xf>
    <xf numFmtId="0" fontId="26" fillId="27" borderId="0" applyNumberFormat="0" applyBorder="0" applyAlignment="0" applyProtection="0">
      <alignment vertical="center"/>
    </xf>
    <xf numFmtId="0" fontId="18" fillId="0" borderId="16" applyNumberFormat="0" applyFill="0" applyAlignment="0" applyProtection="0">
      <alignment vertical="center"/>
    </xf>
    <xf numFmtId="0" fontId="33" fillId="0" borderId="22" applyNumberFormat="0" applyFill="0" applyAlignment="0" applyProtection="0">
      <alignment vertical="center"/>
    </xf>
    <xf numFmtId="0" fontId="34" fillId="29" borderId="0" applyNumberFormat="0" applyBorder="0" applyAlignment="0" applyProtection="0">
      <alignment vertical="center"/>
    </xf>
    <xf numFmtId="0" fontId="32" fillId="23" borderId="0" applyNumberFormat="0" applyBorder="0" applyAlignment="0" applyProtection="0">
      <alignment vertical="center"/>
    </xf>
    <xf numFmtId="0" fontId="24" fillId="16" borderId="0" applyNumberFormat="0" applyBorder="0" applyAlignment="0" applyProtection="0">
      <alignment vertical="center"/>
    </xf>
    <xf numFmtId="0" fontId="26"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4" fillId="28" borderId="0" applyNumberFormat="0" applyBorder="0" applyAlignment="0" applyProtection="0">
      <alignment vertical="center"/>
    </xf>
    <xf numFmtId="0" fontId="24" fillId="18" borderId="0" applyNumberFormat="0" applyBorder="0" applyAlignment="0" applyProtection="0">
      <alignment vertical="center"/>
    </xf>
    <xf numFmtId="0" fontId="26" fillId="35" borderId="0" applyNumberFormat="0" applyBorder="0" applyAlignment="0" applyProtection="0">
      <alignment vertical="center"/>
    </xf>
    <xf numFmtId="0" fontId="26" fillId="36" borderId="0" applyNumberFormat="0" applyBorder="0" applyAlignment="0" applyProtection="0">
      <alignment vertical="center"/>
    </xf>
    <xf numFmtId="0" fontId="24" fillId="37" borderId="0" applyNumberFormat="0" applyBorder="0" applyAlignment="0" applyProtection="0">
      <alignment vertical="center"/>
    </xf>
    <xf numFmtId="0" fontId="24" fillId="38" borderId="0" applyNumberFormat="0" applyBorder="0" applyAlignment="0" applyProtection="0">
      <alignment vertical="center"/>
    </xf>
    <xf numFmtId="0" fontId="26" fillId="34" borderId="0" applyNumberFormat="0" applyBorder="0" applyAlignment="0" applyProtection="0">
      <alignment vertical="center"/>
    </xf>
    <xf numFmtId="0" fontId="24" fillId="14" borderId="0" applyNumberFormat="0" applyBorder="0" applyAlignment="0" applyProtection="0">
      <alignment vertical="center"/>
    </xf>
    <xf numFmtId="0" fontId="26" fillId="20" borderId="0" applyNumberFormat="0" applyBorder="0" applyAlignment="0" applyProtection="0">
      <alignment vertical="center"/>
    </xf>
    <xf numFmtId="0" fontId="26" fillId="33" borderId="0" applyNumberFormat="0" applyBorder="0" applyAlignment="0" applyProtection="0">
      <alignment vertical="center"/>
    </xf>
    <xf numFmtId="0" fontId="24" fillId="7" borderId="0" applyNumberFormat="0" applyBorder="0" applyAlignment="0" applyProtection="0">
      <alignment vertical="center"/>
    </xf>
    <xf numFmtId="0" fontId="26" fillId="5" borderId="0" applyNumberFormat="0" applyBorder="0" applyAlignment="0" applyProtection="0">
      <alignment vertical="center"/>
    </xf>
    <xf numFmtId="0" fontId="0" fillId="0" borderId="0">
      <alignment vertical="center"/>
    </xf>
  </cellStyleXfs>
  <cellXfs count="99">
    <xf numFmtId="0" fontId="0" fillId="0" borderId="0" xfId="0">
      <alignment vertical="center"/>
    </xf>
    <xf numFmtId="0" fontId="1" fillId="0" borderId="0" xfId="49" applyFont="1" applyFill="1" applyAlignment="1">
      <alignment vertical="center"/>
    </xf>
    <xf numFmtId="0" fontId="0" fillId="0" borderId="0" xfId="49">
      <alignment vertical="center"/>
    </xf>
    <xf numFmtId="0" fontId="2" fillId="0" borderId="0" xfId="0" applyFont="1">
      <alignment vertical="center"/>
    </xf>
    <xf numFmtId="0" fontId="3" fillId="0" borderId="0" xfId="0" applyFo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 fillId="0" borderId="0" xfId="49" applyFont="1" applyFill="1" applyAlignment="1">
      <alignment vertical="center"/>
    </xf>
    <xf numFmtId="0" fontId="3" fillId="0" borderId="0" xfId="49" applyFont="1" applyFill="1" applyAlignment="1">
      <alignment vertical="center"/>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5" fillId="0" borderId="3" xfId="49" applyFont="1" applyFill="1" applyBorder="1" applyAlignment="1">
      <alignment horizontal="center" vertical="center" wrapText="1"/>
    </xf>
    <xf numFmtId="0" fontId="5" fillId="0" borderId="4" xfId="49"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0" fillId="0" borderId="0" xfId="0" applyFill="1">
      <alignment vertical="center"/>
    </xf>
    <xf numFmtId="178" fontId="7" fillId="0" borderId="0" xfId="0" applyNumberFormat="1" applyFont="1">
      <alignment vertical="center"/>
    </xf>
    <xf numFmtId="178" fontId="7" fillId="0" borderId="0" xfId="0" applyNumberFormat="1" applyFont="1" applyAlignment="1">
      <alignment horizontal="center" vertical="center"/>
    </xf>
    <xf numFmtId="178" fontId="8" fillId="3" borderId="10" xfId="0" applyNumberFormat="1" applyFont="1" applyFill="1" applyBorder="1" applyAlignment="1">
      <alignment horizontal="justify" vertical="center"/>
    </xf>
    <xf numFmtId="178" fontId="8" fillId="3" borderId="11" xfId="0" applyNumberFormat="1" applyFont="1" applyFill="1" applyBorder="1" applyAlignment="1">
      <alignment horizontal="center" vertical="center" wrapText="1"/>
    </xf>
    <xf numFmtId="178" fontId="8" fillId="3" borderId="12" xfId="0" applyNumberFormat="1" applyFont="1" applyFill="1" applyBorder="1" applyAlignment="1">
      <alignment horizontal="center" vertical="center" wrapText="1"/>
    </xf>
    <xf numFmtId="178" fontId="8" fillId="3" borderId="13" xfId="0" applyNumberFormat="1" applyFont="1" applyFill="1" applyBorder="1" applyAlignment="1">
      <alignment horizontal="center" vertical="center" wrapText="1"/>
    </xf>
    <xf numFmtId="178" fontId="8" fillId="3" borderId="10" xfId="0" applyNumberFormat="1" applyFont="1" applyFill="1" applyBorder="1" applyAlignment="1">
      <alignment horizontal="justify" vertical="center" wrapText="1"/>
    </xf>
    <xf numFmtId="178" fontId="8" fillId="3" borderId="10" xfId="0" applyNumberFormat="1" applyFont="1" applyFill="1" applyBorder="1" applyAlignment="1">
      <alignment vertical="center" wrapText="1"/>
    </xf>
    <xf numFmtId="178" fontId="8" fillId="3" borderId="10" xfId="0" applyNumberFormat="1" applyFont="1" applyFill="1" applyBorder="1" applyAlignment="1">
      <alignment vertical="center"/>
    </xf>
    <xf numFmtId="178" fontId="9" fillId="4" borderId="10" xfId="0" applyNumberFormat="1" applyFont="1" applyFill="1" applyBorder="1" applyAlignment="1">
      <alignment horizontal="justify" vertical="center" wrapText="1"/>
    </xf>
    <xf numFmtId="178" fontId="9" fillId="0" borderId="10" xfId="0" applyNumberFormat="1" applyFont="1" applyFill="1" applyBorder="1" applyAlignment="1">
      <alignment horizontal="center" vertical="center"/>
    </xf>
    <xf numFmtId="178" fontId="9" fillId="0" borderId="10" xfId="0" applyNumberFormat="1" applyFont="1" applyBorder="1" applyAlignment="1">
      <alignment horizontal="center" vertical="center"/>
    </xf>
    <xf numFmtId="9" fontId="9" fillId="0" borderId="10" xfId="0" applyNumberFormat="1" applyFont="1" applyFill="1" applyBorder="1" applyAlignment="1">
      <alignment horizontal="center" vertical="center" wrapText="1"/>
    </xf>
    <xf numFmtId="9" fontId="9" fillId="0" borderId="10" xfId="0" applyNumberFormat="1" applyFont="1" applyBorder="1" applyAlignment="1">
      <alignment horizontal="center" vertical="center"/>
    </xf>
    <xf numFmtId="9" fontId="9" fillId="0" borderId="10" xfId="0" applyNumberFormat="1" applyFont="1" applyBorder="1" applyAlignment="1">
      <alignment horizontal="center" vertical="center" wrapText="1"/>
    </xf>
    <xf numFmtId="178" fontId="9" fillId="0" borderId="10" xfId="0" applyNumberFormat="1" applyFont="1" applyFill="1" applyBorder="1" applyAlignment="1">
      <alignment horizontal="justify" vertical="center" wrapText="1"/>
    </xf>
    <xf numFmtId="178" fontId="9" fillId="0" borderId="10" xfId="0" applyNumberFormat="1" applyFont="1" applyFill="1" applyBorder="1" applyAlignment="1">
      <alignment horizontal="center" vertical="center" wrapText="1"/>
    </xf>
    <xf numFmtId="178" fontId="9" fillId="0" borderId="10" xfId="0" applyNumberFormat="1" applyFont="1" applyBorder="1" applyAlignment="1">
      <alignment horizontal="center" vertical="center" wrapText="1"/>
    </xf>
    <xf numFmtId="178" fontId="9" fillId="5" borderId="14" xfId="0" applyNumberFormat="1" applyFont="1" applyFill="1" applyBorder="1" applyAlignment="1">
      <alignment vertical="center" wrapText="1"/>
    </xf>
    <xf numFmtId="178" fontId="9" fillId="5" borderId="10" xfId="0" applyNumberFormat="1" applyFont="1" applyFill="1" applyBorder="1" applyAlignment="1">
      <alignment horizontal="center" vertical="center" wrapText="1"/>
    </xf>
    <xf numFmtId="178" fontId="9" fillId="5" borderId="10" xfId="0" applyNumberFormat="1" applyFont="1" applyFill="1" applyBorder="1" applyAlignment="1">
      <alignment horizontal="justify" vertical="center" wrapText="1"/>
    </xf>
    <xf numFmtId="178" fontId="9" fillId="6" borderId="10" xfId="0" applyNumberFormat="1" applyFont="1" applyFill="1" applyBorder="1" applyAlignment="1">
      <alignment horizontal="justify" vertical="center" wrapText="1"/>
    </xf>
    <xf numFmtId="178" fontId="9" fillId="6" borderId="10" xfId="0" applyNumberFormat="1" applyFont="1" applyFill="1" applyBorder="1" applyAlignment="1">
      <alignment horizontal="center" vertical="center"/>
    </xf>
    <xf numFmtId="178" fontId="8" fillId="5" borderId="10" xfId="0" applyNumberFormat="1" applyFont="1" applyFill="1" applyBorder="1" applyAlignment="1">
      <alignment horizontal="justify" vertical="center" wrapText="1"/>
    </xf>
    <xf numFmtId="178" fontId="9" fillId="6" borderId="10" xfId="0" applyNumberFormat="1" applyFont="1" applyFill="1" applyBorder="1" applyAlignment="1">
      <alignment horizontal="justify" vertical="center"/>
    </xf>
    <xf numFmtId="178" fontId="10" fillId="0" borderId="10" xfId="0" applyNumberFormat="1" applyFont="1" applyFill="1" applyBorder="1" applyAlignment="1">
      <alignment horizontal="center" vertical="center" wrapText="1"/>
    </xf>
    <xf numFmtId="178" fontId="7" fillId="0" borderId="10" xfId="0" applyNumberFormat="1" applyFont="1" applyFill="1" applyBorder="1" applyAlignment="1">
      <alignment horizontal="center" vertical="center"/>
    </xf>
    <xf numFmtId="178" fontId="9" fillId="0" borderId="10" xfId="0" applyNumberFormat="1" applyFont="1" applyBorder="1" applyAlignment="1">
      <alignment horizontal="justify" vertical="center" wrapText="1"/>
    </xf>
    <xf numFmtId="178" fontId="7" fillId="0" borderId="0" xfId="0" applyNumberFormat="1" applyFont="1" applyAlignment="1">
      <alignment vertical="center"/>
    </xf>
    <xf numFmtId="178" fontId="9" fillId="0" borderId="0" xfId="0" applyNumberFormat="1" applyFont="1">
      <alignment vertical="center"/>
    </xf>
    <xf numFmtId="178" fontId="9" fillId="0" borderId="0" xfId="0" applyNumberFormat="1" applyFont="1" applyAlignment="1">
      <alignment horizontal="center" vertical="center"/>
    </xf>
    <xf numFmtId="0" fontId="7" fillId="0" borderId="0" xfId="0" applyFont="1">
      <alignment vertical="center"/>
    </xf>
    <xf numFmtId="0" fontId="8" fillId="3" borderId="10" xfId="0" applyFont="1" applyFill="1" applyBorder="1" applyAlignment="1">
      <alignment horizontal="justify" vertical="center" wrapText="1"/>
    </xf>
    <xf numFmtId="0" fontId="8" fillId="3" borderId="10" xfId="0" applyFont="1" applyFill="1" applyBorder="1" applyAlignment="1">
      <alignment vertical="center" wrapText="1"/>
    </xf>
    <xf numFmtId="0" fontId="9" fillId="4" borderId="10" xfId="0" applyFont="1" applyFill="1" applyBorder="1" applyAlignment="1">
      <alignment horizontal="justify" vertical="center" wrapText="1"/>
    </xf>
    <xf numFmtId="178" fontId="8" fillId="0" borderId="10" xfId="0" applyNumberFormat="1" applyFont="1" applyFill="1" applyBorder="1" applyAlignment="1">
      <alignment vertical="center" wrapText="1"/>
    </xf>
    <xf numFmtId="0" fontId="9" fillId="5" borderId="14" xfId="0" applyFont="1" applyFill="1" applyBorder="1" applyAlignment="1">
      <alignment vertical="center" wrapText="1"/>
    </xf>
    <xf numFmtId="0" fontId="9" fillId="5" borderId="10" xfId="0" applyFont="1" applyFill="1" applyBorder="1" applyAlignment="1">
      <alignment horizontal="justify" vertical="center" wrapText="1"/>
    </xf>
    <xf numFmtId="0" fontId="9" fillId="6" borderId="10" xfId="0" applyFont="1" applyFill="1" applyBorder="1" applyAlignment="1">
      <alignment horizontal="justify" vertical="center" wrapText="1"/>
    </xf>
    <xf numFmtId="0" fontId="8" fillId="5" borderId="10" xfId="0" applyFont="1" applyFill="1" applyBorder="1" applyAlignment="1">
      <alignment horizontal="justify" vertical="center" wrapText="1"/>
    </xf>
    <xf numFmtId="0" fontId="9" fillId="6" borderId="10" xfId="0" applyFont="1" applyFill="1" applyBorder="1" applyAlignment="1">
      <alignment horizontal="justify" vertical="center"/>
    </xf>
    <xf numFmtId="0" fontId="9" fillId="0" borderId="10" xfId="0" applyFont="1" applyBorder="1" applyAlignment="1">
      <alignment horizontal="justify" vertical="center" wrapText="1"/>
    </xf>
    <xf numFmtId="0" fontId="11" fillId="0" borderId="0" xfId="0" applyFont="1" applyFill="1">
      <alignment vertical="center"/>
    </xf>
    <xf numFmtId="0" fontId="11" fillId="0" borderId="0" xfId="0" applyFont="1">
      <alignment vertical="center"/>
    </xf>
    <xf numFmtId="177" fontId="0" fillId="0" borderId="0" xfId="0" applyNumberFormat="1">
      <alignment vertical="center"/>
    </xf>
    <xf numFmtId="178" fontId="0" fillId="0" borderId="0" xfId="0" applyNumberFormat="1">
      <alignment vertical="center"/>
    </xf>
    <xf numFmtId="178" fontId="10" fillId="0" borderId="0" xfId="0" applyNumberFormat="1" applyFont="1" applyAlignment="1">
      <alignment horizontal="center" vertical="center"/>
    </xf>
    <xf numFmtId="178" fontId="10" fillId="0" borderId="0" xfId="0" applyNumberFormat="1" applyFont="1">
      <alignment vertical="center"/>
    </xf>
    <xf numFmtId="0" fontId="0" fillId="0" borderId="0" xfId="0" applyFont="1" applyAlignment="1">
      <alignment vertical="center" wrapText="1"/>
    </xf>
    <xf numFmtId="0" fontId="10" fillId="0" borderId="0" xfId="0" applyFont="1">
      <alignment vertical="center"/>
    </xf>
    <xf numFmtId="176" fontId="7" fillId="0" borderId="0" xfId="0" applyNumberFormat="1" applyFont="1" applyAlignment="1">
      <alignment horizontal="center" vertical="center"/>
    </xf>
    <xf numFmtId="176" fontId="7" fillId="0" borderId="0" xfId="0" applyNumberFormat="1" applyFont="1">
      <alignment vertical="center"/>
    </xf>
    <xf numFmtId="176" fontId="8" fillId="3" borderId="11" xfId="0" applyNumberFormat="1" applyFont="1" applyFill="1" applyBorder="1" applyAlignment="1">
      <alignment horizontal="center" vertical="center" wrapText="1"/>
    </xf>
    <xf numFmtId="176" fontId="8" fillId="3" borderId="12" xfId="0" applyNumberFormat="1" applyFont="1" applyFill="1" applyBorder="1" applyAlignment="1">
      <alignment horizontal="center" vertical="center" wrapText="1"/>
    </xf>
    <xf numFmtId="176" fontId="8" fillId="3" borderId="10" xfId="0" applyNumberFormat="1" applyFont="1" applyFill="1" applyBorder="1" applyAlignment="1">
      <alignment vertical="center" wrapText="1"/>
    </xf>
    <xf numFmtId="0" fontId="9" fillId="7" borderId="14" xfId="0" applyFont="1" applyFill="1" applyBorder="1" applyAlignment="1">
      <alignment vertical="center" wrapText="1"/>
    </xf>
    <xf numFmtId="178" fontId="9" fillId="7" borderId="10" xfId="0" applyNumberFormat="1" applyFont="1" applyFill="1" applyBorder="1" applyAlignment="1">
      <alignment horizontal="center" vertical="center" wrapText="1"/>
    </xf>
    <xf numFmtId="0" fontId="9" fillId="7" borderId="10" xfId="0" applyFont="1" applyFill="1" applyBorder="1" applyAlignment="1">
      <alignment horizontal="justify" vertical="center" wrapText="1"/>
    </xf>
    <xf numFmtId="0" fontId="0" fillId="0" borderId="0" xfId="0" applyFont="1">
      <alignment vertical="center"/>
    </xf>
    <xf numFmtId="0" fontId="9" fillId="0" borderId="10" xfId="0" applyFont="1" applyFill="1" applyBorder="1" applyAlignment="1">
      <alignment horizontal="justify" vertical="center" wrapText="1"/>
    </xf>
    <xf numFmtId="178" fontId="7" fillId="0" borderId="10" xfId="0" applyNumberFormat="1" applyFont="1" applyBorder="1" applyAlignment="1">
      <alignment horizontal="center" vertical="center"/>
    </xf>
    <xf numFmtId="0" fontId="12" fillId="3" borderId="10" xfId="0" applyFont="1" applyFill="1" applyBorder="1" applyAlignment="1">
      <alignment vertical="center" wrapText="1"/>
    </xf>
    <xf numFmtId="0" fontId="13" fillId="8" borderId="10" xfId="0" applyFont="1" applyFill="1" applyBorder="1" applyAlignment="1">
      <alignment horizontal="justify" vertical="center" wrapText="1"/>
    </xf>
    <xf numFmtId="0" fontId="13" fillId="9" borderId="14" xfId="0" applyFont="1" applyFill="1" applyBorder="1" applyAlignment="1">
      <alignment vertical="center" wrapText="1"/>
    </xf>
    <xf numFmtId="0" fontId="13" fillId="9" borderId="10" xfId="0" applyFont="1" applyFill="1" applyBorder="1" applyAlignment="1">
      <alignment horizontal="justify" vertical="center" wrapText="1"/>
    </xf>
    <xf numFmtId="0" fontId="13" fillId="6" borderId="10" xfId="0" applyFont="1" applyFill="1" applyBorder="1" applyAlignment="1">
      <alignment horizontal="justify" vertical="center" wrapText="1"/>
    </xf>
    <xf numFmtId="0" fontId="12" fillId="10" borderId="10" xfId="0" applyFont="1" applyFill="1" applyBorder="1" applyAlignment="1">
      <alignment horizontal="justify" vertical="center" wrapText="1"/>
    </xf>
    <xf numFmtId="0" fontId="13" fillId="6" borderId="10" xfId="0" applyFont="1" applyFill="1" applyBorder="1" applyAlignment="1">
      <alignment horizontal="justify" vertical="center"/>
    </xf>
    <xf numFmtId="0" fontId="13" fillId="0" borderId="10" xfId="0" applyFont="1" applyFill="1" applyBorder="1" applyAlignment="1">
      <alignment horizontal="justify" vertical="center" wrapText="1"/>
    </xf>
    <xf numFmtId="0" fontId="13" fillId="0" borderId="10" xfId="0" applyFont="1" applyBorder="1" applyAlignment="1">
      <alignment horizontal="justify" vertical="center" wrapText="1"/>
    </xf>
    <xf numFmtId="0" fontId="14" fillId="0" borderId="0" xfId="0" applyFont="1" applyAlignment="1">
      <alignmen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externalLink" Target="externalLinks/externalLink4.xml"/><Relationship Id="rId14" Type="http://schemas.openxmlformats.org/officeDocument/2006/relationships/externalLink" Target="externalLinks/externalLink3.xml"/><Relationship Id="rId13" Type="http://schemas.openxmlformats.org/officeDocument/2006/relationships/externalLink" Target="externalLinks/externalLink2.xml"/><Relationship Id="rId12" Type="http://schemas.openxmlformats.org/officeDocument/2006/relationships/externalLink" Target="externalLinks/externalLink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2215\Desktop\RP-181764%20Att.%201%20-%20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00082215\Desktop\Link%20budget%20template%20-%20Channel%20Model%20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00082215\Desktop\Link%20budget%20template%20-%20Channel%20Model%20A01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00082215\AppData\Local\Temp\Temp4_additional%20information%20link%20budget.zip\Link%20budget%20template%20-%20Channel%20Model%20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efreshError="1">
        <row r="7">
          <cell r="F7">
            <v>51</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s>
    <sheetDataSet>
      <sheetData sheetId="0"/>
      <sheetData sheetId="1"/>
      <sheetData sheetId="2"/>
      <sheetData sheetId="3"/>
      <sheetData sheetId="4"/>
      <sheetData sheetId="5"/>
      <sheetData sheetId="6"/>
      <sheetData sheetId="7"/>
      <sheetData sheetId="8"/>
      <sheetData sheetId="9"/>
      <sheetData sheetId="10"/>
      <sheetData sheetId="11">
        <row r="7">
          <cell r="F7">
            <v>51</v>
          </cell>
        </row>
        <row r="23">
          <cell r="F23">
            <v>100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General note"/>
      <sheetName val="DU-eMBB (4GHz, NR)"/>
      <sheetName val="DU-eMBB (4GHz, LTE)"/>
      <sheetName val="MaxN_RB"/>
    </sheetNames>
    <sheetDataSet>
      <sheetData sheetId="0"/>
      <sheetData sheetId="1"/>
      <sheetData sheetId="2"/>
      <sheetData sheetId="3">
        <row r="7">
          <cell r="F7">
            <v>51</v>
          </cell>
        </row>
        <row r="23">
          <cell r="F23">
            <v>100</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s>
    <sheetDataSet>
      <sheetData sheetId="0"/>
      <sheetData sheetId="1"/>
      <sheetData sheetId="2"/>
      <sheetData sheetId="3"/>
      <sheetData sheetId="4"/>
      <sheetData sheetId="5"/>
      <sheetData sheetId="6"/>
      <sheetData sheetId="7"/>
      <sheetData sheetId="8"/>
      <sheetData sheetId="9"/>
      <sheetData sheetId="10"/>
      <sheetData sheetId="11">
        <row r="23">
          <cell r="D23">
            <v>50</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ols>
    <col min="1" max="1" width="118.125" customWidth="1"/>
  </cols>
  <sheetData>
    <row r="1" ht="264.75" customHeight="1" spans="1:1">
      <c r="A1" s="98" t="s">
        <v>0</v>
      </c>
    </row>
  </sheetData>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
  <sheetViews>
    <sheetView zoomScale="85" zoomScaleNormal="85" workbookViewId="0">
      <pane xSplit="1" ySplit="2" topLeftCell="B51" activePane="bottomRight" state="frozen"/>
      <selection/>
      <selection pane="topRight"/>
      <selection pane="bottomLeft"/>
      <selection pane="bottomRight" activeCell="A3" sqref="A3:A67"/>
    </sheetView>
  </sheetViews>
  <sheetFormatPr defaultColWidth="9" defaultRowHeight="14.25" outlineLevelCol="4"/>
  <cols>
    <col min="1" max="1" width="62.125" style="59" customWidth="1"/>
    <col min="2" max="2" width="16" style="78" customWidth="1"/>
    <col min="3" max="3" width="15.625" style="78" customWidth="1"/>
    <col min="4" max="4" width="15.25" style="79" customWidth="1"/>
    <col min="5" max="5" width="14.75" style="79" customWidth="1"/>
  </cols>
  <sheetData>
    <row r="1" spans="1:5">
      <c r="A1" s="60" t="s">
        <v>1</v>
      </c>
      <c r="B1" s="80"/>
      <c r="C1" s="80"/>
      <c r="D1" s="80"/>
      <c r="E1" s="81"/>
    </row>
    <row r="2" ht="42.75" spans="1:5">
      <c r="A2" s="60"/>
      <c r="B2" s="60" t="s">
        <v>2</v>
      </c>
      <c r="C2" s="60" t="s">
        <v>3</v>
      </c>
      <c r="D2" s="60" t="s">
        <v>4</v>
      </c>
      <c r="E2" s="60" t="s">
        <v>5</v>
      </c>
    </row>
    <row r="3" ht="15" customHeight="1" spans="1:5">
      <c r="A3" s="89" t="s">
        <v>6</v>
      </c>
      <c r="B3" s="82"/>
      <c r="C3" s="82"/>
      <c r="D3" s="82"/>
      <c r="E3" s="82"/>
    </row>
    <row r="4" ht="15" spans="1:5">
      <c r="A4" s="90" t="s">
        <v>7</v>
      </c>
      <c r="B4" s="45">
        <v>4</v>
      </c>
      <c r="C4" s="45">
        <v>4</v>
      </c>
      <c r="D4" s="45">
        <v>4</v>
      </c>
      <c r="E4" s="45">
        <v>4</v>
      </c>
    </row>
    <row r="5" ht="15" spans="1:5">
      <c r="A5" s="90" t="s">
        <v>8</v>
      </c>
      <c r="B5" s="45">
        <v>3</v>
      </c>
      <c r="C5" s="45">
        <v>3</v>
      </c>
      <c r="D5" s="45">
        <v>3</v>
      </c>
      <c r="E5" s="45">
        <v>3</v>
      </c>
    </row>
    <row r="6" ht="15" spans="1:5">
      <c r="A6" s="90" t="s">
        <v>9</v>
      </c>
      <c r="B6" s="44">
        <v>1.5</v>
      </c>
      <c r="C6" s="44">
        <v>1.5</v>
      </c>
      <c r="D6" s="44">
        <v>1.5</v>
      </c>
      <c r="E6" s="44">
        <v>1.5</v>
      </c>
    </row>
    <row r="7" ht="30" spans="1:5">
      <c r="A7" s="90" t="s">
        <v>10</v>
      </c>
      <c r="B7" s="40" t="s">
        <v>11</v>
      </c>
      <c r="C7" s="42">
        <v>0.95</v>
      </c>
      <c r="D7" s="42" t="s">
        <v>11</v>
      </c>
      <c r="E7" s="42">
        <v>0.95</v>
      </c>
    </row>
    <row r="8" ht="30" spans="1:5">
      <c r="A8" s="90" t="s">
        <v>12</v>
      </c>
      <c r="B8" s="40">
        <v>0.9</v>
      </c>
      <c r="C8" s="42" t="s">
        <v>11</v>
      </c>
      <c r="D8" s="42">
        <v>0.9</v>
      </c>
      <c r="E8" s="42" t="s">
        <v>11</v>
      </c>
    </row>
    <row r="9" ht="15" spans="1:5">
      <c r="A9" s="90" t="s">
        <v>13</v>
      </c>
      <c r="B9" s="44" t="s">
        <v>11</v>
      </c>
      <c r="C9" s="45">
        <f>64/(0.5*0.001)</f>
        <v>128000</v>
      </c>
      <c r="D9" s="45" t="s">
        <v>11</v>
      </c>
      <c r="E9" s="45">
        <f>2/(0.5*0.001)</f>
        <v>4000</v>
      </c>
    </row>
    <row r="10" ht="15" spans="1:5">
      <c r="A10" s="90" t="s">
        <v>14</v>
      </c>
      <c r="B10" s="44">
        <f>4650676*3</f>
        <v>13952028</v>
      </c>
      <c r="C10" s="45" t="s">
        <v>11</v>
      </c>
      <c r="D10" s="38">
        <f>371520*3</f>
        <v>1114560</v>
      </c>
      <c r="E10" s="45" t="s">
        <v>11</v>
      </c>
    </row>
    <row r="11" ht="15" spans="1:5">
      <c r="A11" s="90" t="s">
        <v>15</v>
      </c>
      <c r="B11" s="40" t="s">
        <v>11</v>
      </c>
      <c r="C11" s="42">
        <v>0.01</v>
      </c>
      <c r="D11" s="42" t="s">
        <v>11</v>
      </c>
      <c r="E11" s="42">
        <v>0.01</v>
      </c>
    </row>
    <row r="12" ht="15" spans="1:5">
      <c r="A12" s="90" t="s">
        <v>16</v>
      </c>
      <c r="B12" s="40">
        <v>0.1</v>
      </c>
      <c r="C12" s="42" t="s">
        <v>11</v>
      </c>
      <c r="D12" s="42">
        <v>0.1</v>
      </c>
      <c r="E12" s="42" t="s">
        <v>11</v>
      </c>
    </row>
    <row r="13" ht="15" spans="1:5">
      <c r="A13" s="90" t="s">
        <v>17</v>
      </c>
      <c r="B13" s="44">
        <f>B10/(B42*(7+6/14)/10)</f>
        <v>1.02296166415284</v>
      </c>
      <c r="C13" s="44" t="s">
        <v>11</v>
      </c>
      <c r="D13" s="44">
        <f>D10/(D42*(2+4/14)/10)</f>
        <v>3.38625</v>
      </c>
      <c r="E13" s="45" t="s">
        <v>11</v>
      </c>
    </row>
    <row r="14" ht="15" spans="1:5">
      <c r="A14" s="90" t="s">
        <v>18</v>
      </c>
      <c r="B14" s="45" t="s">
        <v>19</v>
      </c>
      <c r="C14" s="45" t="s">
        <v>19</v>
      </c>
      <c r="D14" s="45" t="s">
        <v>19</v>
      </c>
      <c r="E14" s="45" t="s">
        <v>19</v>
      </c>
    </row>
    <row r="15" ht="15" spans="1:5">
      <c r="A15" s="90" t="s">
        <v>20</v>
      </c>
      <c r="B15" s="44">
        <v>3</v>
      </c>
      <c r="C15" s="45">
        <v>3</v>
      </c>
      <c r="D15" s="45">
        <v>3</v>
      </c>
      <c r="E15" s="45">
        <v>3</v>
      </c>
    </row>
    <row r="16" ht="15" spans="1:5">
      <c r="A16" s="90" t="s">
        <v>21</v>
      </c>
      <c r="B16" s="44">
        <v>3</v>
      </c>
      <c r="C16" s="45">
        <v>3</v>
      </c>
      <c r="D16" s="45">
        <v>3</v>
      </c>
      <c r="E16" s="45">
        <v>3</v>
      </c>
    </row>
    <row r="17" ht="15" customHeight="1" spans="1:5">
      <c r="A17" s="89" t="s">
        <v>22</v>
      </c>
      <c r="B17" s="35"/>
      <c r="C17" s="35"/>
      <c r="D17" s="35"/>
      <c r="E17" s="35"/>
    </row>
    <row r="18" ht="30" spans="1:5">
      <c r="A18" s="90" t="s">
        <v>23</v>
      </c>
      <c r="B18" s="44">
        <v>32</v>
      </c>
      <c r="C18" s="45">
        <v>32</v>
      </c>
      <c r="D18" s="45">
        <v>2</v>
      </c>
      <c r="E18" s="45">
        <v>2</v>
      </c>
    </row>
    <row r="19" ht="15" spans="1:5">
      <c r="A19" s="90" t="s">
        <v>24</v>
      </c>
      <c r="B19" s="44">
        <v>2</v>
      </c>
      <c r="C19" s="45">
        <v>2</v>
      </c>
      <c r="D19" s="45">
        <v>2</v>
      </c>
      <c r="E19" s="45">
        <v>2</v>
      </c>
    </row>
    <row r="20" ht="15" spans="1:5">
      <c r="A20" s="90" t="s">
        <v>25</v>
      </c>
      <c r="B20" s="44">
        <v>9</v>
      </c>
      <c r="C20" s="45">
        <v>9</v>
      </c>
      <c r="D20" s="45">
        <v>20</v>
      </c>
      <c r="E20" s="45">
        <v>20</v>
      </c>
    </row>
    <row r="21" ht="30" spans="1:5">
      <c r="A21" s="91" t="s">
        <v>26</v>
      </c>
      <c r="B21" s="84">
        <f>B20+10*LOG10(B18)</f>
        <v>24.0514997831991</v>
      </c>
      <c r="C21" s="84">
        <f>C20+10*LOG10(C18)</f>
        <v>24.0514997831991</v>
      </c>
      <c r="D21" s="84">
        <f>D20+10*LOG10(D18)</f>
        <v>23.0102999566398</v>
      </c>
      <c r="E21" s="84">
        <f>E20+10*LOG10(E18)</f>
        <v>23.0102999566398</v>
      </c>
    </row>
    <row r="22" ht="15" spans="1:5">
      <c r="A22" s="90" t="s">
        <v>27</v>
      </c>
      <c r="B22" s="44">
        <v>5</v>
      </c>
      <c r="C22" s="45">
        <v>5</v>
      </c>
      <c r="D22" s="45">
        <v>0</v>
      </c>
      <c r="E22" s="45">
        <v>0</v>
      </c>
    </row>
    <row r="23" ht="45" spans="1:5">
      <c r="A23" s="92" t="s">
        <v>28</v>
      </c>
      <c r="B23" s="84">
        <f>IF(B18&gt;=2,10*LOG10(B18/2),0)</f>
        <v>12.0411998265592</v>
      </c>
      <c r="C23" s="84">
        <f>IF(C18&gt;=2,10*LOG10(C18/2),0)</f>
        <v>12.0411998265592</v>
      </c>
      <c r="D23" s="84">
        <f>IF(D18&gt;=2,10*LOG10(D18/2),0)</f>
        <v>0</v>
      </c>
      <c r="E23" s="84">
        <f>IF(E18&gt;=2,10*LOG10(E18/2),0)</f>
        <v>0</v>
      </c>
    </row>
    <row r="24" ht="15" spans="1:5">
      <c r="A24" s="90" t="s">
        <v>29</v>
      </c>
      <c r="B24" s="44">
        <v>0</v>
      </c>
      <c r="C24" s="44">
        <v>0</v>
      </c>
      <c r="D24" s="45">
        <v>0</v>
      </c>
      <c r="E24" s="45">
        <v>0</v>
      </c>
    </row>
    <row r="25" ht="15.75" customHeight="1" spans="1:5">
      <c r="A25" s="90" t="s">
        <v>30</v>
      </c>
      <c r="B25" s="44">
        <v>0</v>
      </c>
      <c r="C25" s="44">
        <v>0</v>
      </c>
      <c r="D25" s="45">
        <v>0</v>
      </c>
      <c r="E25" s="45">
        <v>0</v>
      </c>
    </row>
    <row r="26" ht="30" spans="1:5">
      <c r="A26" s="90" t="s">
        <v>31</v>
      </c>
      <c r="B26" s="44">
        <v>3</v>
      </c>
      <c r="C26" s="44">
        <v>3</v>
      </c>
      <c r="D26" s="45">
        <v>1</v>
      </c>
      <c r="E26" s="45">
        <v>1</v>
      </c>
    </row>
    <row r="27" ht="15" spans="1:5">
      <c r="A27" s="93" t="s">
        <v>32</v>
      </c>
      <c r="B27" s="50">
        <f>B21+B22+B23+B24-B26</f>
        <v>38.0926996097583</v>
      </c>
      <c r="C27" s="50">
        <f>C21+C22+C23+C24-C26</f>
        <v>38.0926996097583</v>
      </c>
      <c r="D27" s="50">
        <f>D21+D22+D23+D24-D26</f>
        <v>22.0102999566398</v>
      </c>
      <c r="E27" s="50">
        <f>E21+E22+E23+E24-E26</f>
        <v>22.0102999566398</v>
      </c>
    </row>
    <row r="28" ht="15" spans="1:5">
      <c r="A28" s="93" t="s">
        <v>33</v>
      </c>
      <c r="B28" s="50">
        <f>B21+B22+B23-B25-B26</f>
        <v>38.0926996097583</v>
      </c>
      <c r="C28" s="50">
        <f>C21+C22+C23-C25-C26</f>
        <v>38.0926996097583</v>
      </c>
      <c r="D28" s="50">
        <f>D21+D22+D23-D25-D26</f>
        <v>22.0102999566398</v>
      </c>
      <c r="E28" s="50">
        <f>E21+E22+E23-E25-E26</f>
        <v>22.0102999566398</v>
      </c>
    </row>
    <row r="29" spans="1:5">
      <c r="A29" s="89" t="s">
        <v>34</v>
      </c>
      <c r="B29" s="35"/>
      <c r="C29" s="35"/>
      <c r="D29" s="35"/>
      <c r="E29" s="35"/>
    </row>
    <row r="30" ht="30" spans="1:5">
      <c r="A30" s="90" t="s">
        <v>35</v>
      </c>
      <c r="B30" s="44">
        <v>4</v>
      </c>
      <c r="C30" s="44">
        <v>4</v>
      </c>
      <c r="D30" s="45">
        <v>32</v>
      </c>
      <c r="E30" s="45">
        <v>32</v>
      </c>
    </row>
    <row r="31" ht="15" spans="1:5">
      <c r="A31" s="90" t="s">
        <v>36</v>
      </c>
      <c r="B31" s="44">
        <v>2</v>
      </c>
      <c r="C31" s="44">
        <v>2</v>
      </c>
      <c r="D31" s="45">
        <v>2</v>
      </c>
      <c r="E31" s="45">
        <v>2</v>
      </c>
    </row>
    <row r="32" ht="15" spans="1:5">
      <c r="A32" s="90" t="s">
        <v>37</v>
      </c>
      <c r="B32" s="44">
        <v>0</v>
      </c>
      <c r="C32" s="44">
        <v>0</v>
      </c>
      <c r="D32" s="45">
        <v>5</v>
      </c>
      <c r="E32" s="45">
        <v>5</v>
      </c>
    </row>
    <row r="33" ht="28.5" spans="1:5">
      <c r="A33" s="94" t="s">
        <v>38</v>
      </c>
      <c r="B33" s="47">
        <f>IF(B30&gt;=2,10*LOG10(B30/2),0)</f>
        <v>3.01029995663981</v>
      </c>
      <c r="C33" s="47">
        <f>IF(C30&gt;=2,10*LOG10(C30/2),0)</f>
        <v>3.01029995663981</v>
      </c>
      <c r="D33" s="47">
        <f>IF(D30&gt;=2,10*LOG10(D30/2),0)</f>
        <v>12.0411998265592</v>
      </c>
      <c r="E33" s="47">
        <f>IF(E30&gt;=2,10*LOG10(E30/2),0)</f>
        <v>12.0411998265592</v>
      </c>
    </row>
    <row r="34" ht="30" spans="1:5">
      <c r="A34" s="90" t="s">
        <v>39</v>
      </c>
      <c r="B34" s="44">
        <v>1</v>
      </c>
      <c r="C34" s="44">
        <v>1</v>
      </c>
      <c r="D34" s="45">
        <v>3</v>
      </c>
      <c r="E34" s="45">
        <v>3</v>
      </c>
    </row>
    <row r="35" ht="15" spans="1:5">
      <c r="A35" s="90" t="s">
        <v>40</v>
      </c>
      <c r="B35" s="45">
        <v>7</v>
      </c>
      <c r="C35" s="45">
        <v>7</v>
      </c>
      <c r="D35" s="45">
        <v>5</v>
      </c>
      <c r="E35" s="45">
        <v>5</v>
      </c>
    </row>
    <row r="36" ht="15" spans="1:5">
      <c r="A36" s="90" t="s">
        <v>41</v>
      </c>
      <c r="B36" s="45">
        <v>-174</v>
      </c>
      <c r="C36" s="45">
        <v>-174</v>
      </c>
      <c r="D36" s="45">
        <v>-174</v>
      </c>
      <c r="E36" s="45">
        <v>-174</v>
      </c>
    </row>
    <row r="37" ht="30" spans="1:5">
      <c r="A37" s="90" t="s">
        <v>42</v>
      </c>
      <c r="B37" s="44" t="s">
        <v>11</v>
      </c>
      <c r="C37" s="45">
        <v>-174</v>
      </c>
      <c r="D37" s="45" t="s">
        <v>11</v>
      </c>
      <c r="E37" s="45">
        <v>-174.9</v>
      </c>
    </row>
    <row r="38" ht="15" spans="1:5">
      <c r="A38" s="90" t="s">
        <v>43</v>
      </c>
      <c r="B38" s="44">
        <v>-174</v>
      </c>
      <c r="C38" s="45" t="s">
        <v>11</v>
      </c>
      <c r="D38" s="45">
        <v>-174.9</v>
      </c>
      <c r="E38" s="45" t="s">
        <v>11</v>
      </c>
    </row>
    <row r="39" ht="45" spans="1:5">
      <c r="A39" s="95" t="s">
        <v>44</v>
      </c>
      <c r="B39" s="50" t="s">
        <v>11</v>
      </c>
      <c r="C39" s="50">
        <f>10*LOG10(10^((C35+C36)/10)+10^(C37/10))</f>
        <v>-166.209902503474</v>
      </c>
      <c r="D39" s="50" t="s">
        <v>11</v>
      </c>
      <c r="E39" s="50">
        <f>10*LOG10(10^((E35+E36)/10)+10^(E37/10))</f>
        <v>-168.006510482037</v>
      </c>
    </row>
    <row r="40" ht="30" spans="1:5">
      <c r="A40" s="95" t="s">
        <v>45</v>
      </c>
      <c r="B40" s="50">
        <f>10*LOG10(10^((B35+B36)/10)+10^(B38/10))</f>
        <v>-166.209902503474</v>
      </c>
      <c r="C40" s="50" t="s">
        <v>11</v>
      </c>
      <c r="D40" s="50">
        <f>10*LOG10(10^((D35+D36)/10)+10^(D38/10))</f>
        <v>-168.006510482037</v>
      </c>
      <c r="E40" s="50" t="s">
        <v>11</v>
      </c>
    </row>
    <row r="41" ht="30" spans="1:5">
      <c r="A41" s="90" t="s">
        <v>46</v>
      </c>
      <c r="B41" s="44" t="s">
        <v>11</v>
      </c>
      <c r="C41" s="44">
        <f>[2]MaxN_RB!$F$7*12*30*1000</f>
        <v>18360000</v>
      </c>
      <c r="D41" s="45" t="s">
        <v>11</v>
      </c>
      <c r="E41" s="45">
        <f>1*12*30*1000</f>
        <v>360000</v>
      </c>
    </row>
    <row r="42" ht="30" spans="1:5">
      <c r="A42" s="90" t="s">
        <v>47</v>
      </c>
      <c r="B42" s="44">
        <f>[2]MaxN_RB!$F$7*12*30*1000</f>
        <v>18360000</v>
      </c>
      <c r="C42" s="45" t="s">
        <v>11</v>
      </c>
      <c r="D42" s="45">
        <f>4*12*30*1000</f>
        <v>1440000</v>
      </c>
      <c r="E42" s="45" t="s">
        <v>11</v>
      </c>
    </row>
    <row r="43" ht="15" spans="1:5">
      <c r="A43" s="93" t="s">
        <v>48</v>
      </c>
      <c r="B43" s="50" t="s">
        <v>11</v>
      </c>
      <c r="C43" s="50">
        <f>C39+10*LOG10(C41)</f>
        <v>-93.5711757348221</v>
      </c>
      <c r="D43" s="50" t="s">
        <v>11</v>
      </c>
      <c r="E43" s="50">
        <f>E39+10*LOG10(E41)</f>
        <v>-112.443485474364</v>
      </c>
    </row>
    <row r="44" ht="15" spans="1:5">
      <c r="A44" s="93" t="s">
        <v>49</v>
      </c>
      <c r="B44" s="50">
        <f>B40+10*LOG10(B42)</f>
        <v>-93.5711757348221</v>
      </c>
      <c r="C44" s="50" t="s">
        <v>11</v>
      </c>
      <c r="D44" s="50">
        <f>D40+10*LOG10(D42)</f>
        <v>-106.422885561084</v>
      </c>
      <c r="E44" s="50" t="s">
        <v>11</v>
      </c>
    </row>
    <row r="45" ht="15" spans="1:5">
      <c r="A45" s="90" t="s">
        <v>50</v>
      </c>
      <c r="B45" s="44" t="s">
        <v>11</v>
      </c>
      <c r="C45" s="53">
        <v>-7.32</v>
      </c>
      <c r="D45" s="44" t="s">
        <v>11</v>
      </c>
      <c r="E45" s="53">
        <v>-8.2</v>
      </c>
    </row>
    <row r="46" ht="15" spans="1:5">
      <c r="A46" s="90" t="s">
        <v>51</v>
      </c>
      <c r="B46" s="53">
        <v>5.1</v>
      </c>
      <c r="C46" s="44" t="s">
        <v>11</v>
      </c>
      <c r="D46" s="53">
        <v>11.2</v>
      </c>
      <c r="E46" s="44" t="s">
        <v>11</v>
      </c>
    </row>
    <row r="47" ht="15" spans="1:5">
      <c r="A47" s="90" t="s">
        <v>52</v>
      </c>
      <c r="B47" s="44">
        <v>2</v>
      </c>
      <c r="C47" s="45">
        <v>2</v>
      </c>
      <c r="D47" s="45">
        <v>2</v>
      </c>
      <c r="E47" s="45">
        <v>2</v>
      </c>
    </row>
    <row r="48" ht="15" spans="1:5">
      <c r="A48" s="90" t="s">
        <v>53</v>
      </c>
      <c r="B48" s="44" t="s">
        <v>11</v>
      </c>
      <c r="C48" s="45">
        <v>0</v>
      </c>
      <c r="D48" s="45" t="s">
        <v>11</v>
      </c>
      <c r="E48" s="45">
        <v>0</v>
      </c>
    </row>
    <row r="49" ht="15" spans="1:5">
      <c r="A49" s="90" t="s">
        <v>54</v>
      </c>
      <c r="B49" s="44">
        <v>0.5</v>
      </c>
      <c r="C49" s="45" t="s">
        <v>11</v>
      </c>
      <c r="D49" s="45">
        <v>0.5</v>
      </c>
      <c r="E49" s="45" t="s">
        <v>11</v>
      </c>
    </row>
    <row r="50" ht="30" spans="1:5">
      <c r="A50" s="95" t="s">
        <v>55</v>
      </c>
      <c r="B50" s="50" t="s">
        <v>11</v>
      </c>
      <c r="C50" s="50">
        <f>C43+C45+C47-C48</f>
        <v>-98.8911757348221</v>
      </c>
      <c r="D50" s="50" t="s">
        <v>11</v>
      </c>
      <c r="E50" s="50">
        <f>E43+E45+E47-E48</f>
        <v>-118.643485474364</v>
      </c>
    </row>
    <row r="51" ht="30" spans="1:5">
      <c r="A51" s="95" t="s">
        <v>56</v>
      </c>
      <c r="B51" s="50">
        <f>B44+B46+B47-B49</f>
        <v>-86.9711757348221</v>
      </c>
      <c r="C51" s="50" t="s">
        <v>11</v>
      </c>
      <c r="D51" s="50">
        <f>D44+D46+D47-D49</f>
        <v>-93.7228855610845</v>
      </c>
      <c r="E51" s="50" t="s">
        <v>11</v>
      </c>
    </row>
    <row r="52" ht="30" spans="1:5">
      <c r="A52" s="95" t="s">
        <v>57</v>
      </c>
      <c r="B52" s="50" t="s">
        <v>11</v>
      </c>
      <c r="C52" s="50">
        <f>C27+C32+C33-C50</f>
        <v>139.99417530122</v>
      </c>
      <c r="D52" s="50" t="s">
        <v>11</v>
      </c>
      <c r="E52" s="50">
        <f>E27+E32+E33-E50</f>
        <v>157.694985257564</v>
      </c>
    </row>
    <row r="53" ht="30" spans="1:5">
      <c r="A53" s="95" t="s">
        <v>58</v>
      </c>
      <c r="B53" s="50">
        <f>B28+B32+B33-B51</f>
        <v>128.07417530122</v>
      </c>
      <c r="C53" s="50" t="s">
        <v>11</v>
      </c>
      <c r="D53" s="50">
        <f>D28+D32+D33-D51</f>
        <v>132.774385344283</v>
      </c>
      <c r="E53" s="50" t="s">
        <v>11</v>
      </c>
    </row>
    <row r="54" ht="15" spans="1:5">
      <c r="A54" s="89" t="s">
        <v>59</v>
      </c>
      <c r="B54" s="45">
        <v>4</v>
      </c>
      <c r="C54" s="45">
        <v>4</v>
      </c>
      <c r="D54" s="45">
        <v>4</v>
      </c>
      <c r="E54" s="45">
        <v>4</v>
      </c>
    </row>
    <row r="55" ht="15" spans="1:5">
      <c r="A55" s="90" t="s">
        <v>60</v>
      </c>
      <c r="B55" s="45"/>
      <c r="C55" s="45"/>
      <c r="D55" s="45"/>
      <c r="E55" s="45"/>
    </row>
    <row r="56" ht="30" spans="1:5">
      <c r="A56" s="96" t="s">
        <v>61</v>
      </c>
      <c r="B56" s="29" t="s">
        <v>11</v>
      </c>
      <c r="C56" s="45">
        <v>2.8</v>
      </c>
      <c r="D56" s="29" t="s">
        <v>11</v>
      </c>
      <c r="E56" s="45">
        <v>2.8</v>
      </c>
    </row>
    <row r="57" ht="30" spans="1:5">
      <c r="A57" s="96" t="s">
        <v>62</v>
      </c>
      <c r="B57" s="45">
        <v>0.91</v>
      </c>
      <c r="C57" s="29" t="s">
        <v>11</v>
      </c>
      <c r="D57" s="45">
        <v>0.91</v>
      </c>
      <c r="E57" s="88" t="s">
        <v>11</v>
      </c>
    </row>
    <row r="58" ht="28.5" customHeight="1" spans="1:5">
      <c r="A58" s="90" t="s">
        <v>63</v>
      </c>
      <c r="B58" s="45">
        <v>0</v>
      </c>
      <c r="C58" s="45">
        <v>0</v>
      </c>
      <c r="D58" s="45">
        <v>0</v>
      </c>
      <c r="E58" s="45">
        <v>0</v>
      </c>
    </row>
    <row r="59" ht="15" spans="1:5">
      <c r="A59" s="96" t="s">
        <v>64</v>
      </c>
      <c r="B59" s="45">
        <v>0</v>
      </c>
      <c r="C59" s="45">
        <v>0</v>
      </c>
      <c r="D59" s="45">
        <v>0</v>
      </c>
      <c r="E59" s="45">
        <v>0</v>
      </c>
    </row>
    <row r="60" ht="15" spans="1:5">
      <c r="A60" s="90" t="s">
        <v>65</v>
      </c>
      <c r="B60" s="45">
        <v>0</v>
      </c>
      <c r="C60" s="45">
        <v>0</v>
      </c>
      <c r="D60" s="45">
        <v>0</v>
      </c>
      <c r="E60" s="45">
        <v>0</v>
      </c>
    </row>
    <row r="61" ht="30" spans="1:5">
      <c r="A61" s="95" t="s">
        <v>66</v>
      </c>
      <c r="B61" s="50" t="s">
        <v>11</v>
      </c>
      <c r="C61" s="50">
        <f>C52-C56+C58-C59+C60-C34</f>
        <v>136.19417530122</v>
      </c>
      <c r="D61" s="50" t="s">
        <v>11</v>
      </c>
      <c r="E61" s="50">
        <f>E52-E56+E58-E59+E60-E34</f>
        <v>151.894985257564</v>
      </c>
    </row>
    <row r="62" ht="30" spans="1:5">
      <c r="A62" s="95" t="s">
        <v>67</v>
      </c>
      <c r="B62" s="50">
        <f>B53-B57+B58-B59+B60-B34</f>
        <v>126.16417530122</v>
      </c>
      <c r="C62" s="50" t="s">
        <v>11</v>
      </c>
      <c r="D62" s="50">
        <f>D53-D57+D58-D59+D60-D34</f>
        <v>128.864385344283</v>
      </c>
      <c r="E62" s="50" t="s">
        <v>11</v>
      </c>
    </row>
    <row r="63" spans="1:5">
      <c r="A63" s="89" t="s">
        <v>68</v>
      </c>
      <c r="B63" s="35"/>
      <c r="C63" s="35"/>
      <c r="D63" s="35"/>
      <c r="E63" s="35"/>
    </row>
    <row r="64" ht="30" spans="1:5">
      <c r="A64" s="97" t="s">
        <v>69</v>
      </c>
      <c r="B64" s="45" t="s">
        <v>11</v>
      </c>
      <c r="C64" s="45">
        <f>10^((C61-11.5-20*LOG10(C$4))/43.3)</f>
        <v>399.655087540506</v>
      </c>
      <c r="D64" s="45" t="s">
        <v>11</v>
      </c>
      <c r="E64" s="45">
        <f>10^((E61-11.5-20*LOG10(E$4))/43.3)</f>
        <v>921.065799461015</v>
      </c>
    </row>
    <row r="65" ht="30" spans="1:5">
      <c r="A65" s="97" t="s">
        <v>70</v>
      </c>
      <c r="B65" s="45">
        <f>10^((B62-11.5-20*LOG10(B$4))/43.3)</f>
        <v>234.447509130645</v>
      </c>
      <c r="C65" s="45" t="s">
        <v>11</v>
      </c>
      <c r="D65" s="45">
        <f>10^((D62-11.5-20*LOG10(D$4))/43.3)</f>
        <v>270.64881632035</v>
      </c>
      <c r="E65" s="45" t="s">
        <v>11</v>
      </c>
    </row>
    <row r="66" ht="15.75" spans="1:5">
      <c r="A66" s="97" t="s">
        <v>71</v>
      </c>
      <c r="B66" s="45" t="s">
        <v>11</v>
      </c>
      <c r="C66" s="45">
        <f>PI()*(C64)^2</f>
        <v>501788.338753593</v>
      </c>
      <c r="D66" s="45" t="s">
        <v>11</v>
      </c>
      <c r="E66" s="45">
        <f>PI()*(E64)^2</f>
        <v>2665208.47689575</v>
      </c>
    </row>
    <row r="67" ht="15.75" spans="1:5">
      <c r="A67" s="97" t="s">
        <v>72</v>
      </c>
      <c r="B67" s="45">
        <f>PI()*(B65)^2</f>
        <v>172679.633663112</v>
      </c>
      <c r="C67" s="45" t="s">
        <v>11</v>
      </c>
      <c r="D67" s="45">
        <f>PI()*(D65)^2</f>
        <v>230124.117895954</v>
      </c>
      <c r="E67" s="45" t="s">
        <v>11</v>
      </c>
    </row>
    <row r="71" spans="4:4">
      <c r="D71" s="78"/>
    </row>
    <row r="72" spans="4:4">
      <c r="D72" s="78"/>
    </row>
  </sheetData>
  <mergeCells count="2">
    <mergeCell ref="B1:C1"/>
    <mergeCell ref="D1:E1"/>
  </mergeCells>
  <pageMargins left="0.747916666666667" right="0.747916666666667" top="0.984027777777778" bottom="0.984027777777778" header="0.511805555555556" footer="0.51180555555555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
  <sheetViews>
    <sheetView zoomScale="85" zoomScaleNormal="85" workbookViewId="0">
      <pane xSplit="1" ySplit="2" topLeftCell="B51" activePane="bottomRight" state="frozen"/>
      <selection/>
      <selection pane="topRight"/>
      <selection pane="bottomLeft"/>
      <selection pane="bottomRight" activeCell="K61" sqref="K61"/>
    </sheetView>
  </sheetViews>
  <sheetFormatPr defaultColWidth="9" defaultRowHeight="14.25" outlineLevelCol="4"/>
  <cols>
    <col min="1" max="1" width="62.125" style="59" customWidth="1"/>
    <col min="2" max="2" width="16" style="78" customWidth="1"/>
    <col min="3" max="3" width="15.625" style="78" customWidth="1"/>
    <col min="4" max="4" width="15.25" style="79" customWidth="1"/>
    <col min="5" max="5" width="14.75" style="79" customWidth="1"/>
  </cols>
  <sheetData>
    <row r="1" spans="1:5">
      <c r="A1" s="60" t="s">
        <v>1</v>
      </c>
      <c r="B1" s="80"/>
      <c r="C1" s="80"/>
      <c r="D1" s="80"/>
      <c r="E1" s="81"/>
    </row>
    <row r="2" ht="42.75" spans="1:5">
      <c r="A2" s="60"/>
      <c r="B2" s="60" t="s">
        <v>2</v>
      </c>
      <c r="C2" s="60" t="s">
        <v>3</v>
      </c>
      <c r="D2" s="60" t="s">
        <v>4</v>
      </c>
      <c r="E2" s="60" t="s">
        <v>5</v>
      </c>
    </row>
    <row r="3" ht="15" customHeight="1" spans="1:5">
      <c r="A3" s="89" t="s">
        <v>6</v>
      </c>
      <c r="B3" s="82"/>
      <c r="C3" s="82"/>
      <c r="D3" s="82"/>
      <c r="E3" s="82"/>
    </row>
    <row r="4" ht="15" spans="1:5">
      <c r="A4" s="90" t="s">
        <v>7</v>
      </c>
      <c r="B4" s="45">
        <v>4</v>
      </c>
      <c r="C4" s="45">
        <v>4</v>
      </c>
      <c r="D4" s="45">
        <v>4</v>
      </c>
      <c r="E4" s="45">
        <v>4</v>
      </c>
    </row>
    <row r="5" ht="15" spans="1:5">
      <c r="A5" s="90" t="s">
        <v>8</v>
      </c>
      <c r="B5" s="45">
        <v>3</v>
      </c>
      <c r="C5" s="45">
        <v>3</v>
      </c>
      <c r="D5" s="45">
        <v>3</v>
      </c>
      <c r="E5" s="45">
        <v>3</v>
      </c>
    </row>
    <row r="6" ht="15" spans="1:5">
      <c r="A6" s="90" t="s">
        <v>9</v>
      </c>
      <c r="B6" s="44">
        <v>1.5</v>
      </c>
      <c r="C6" s="44">
        <v>1.5</v>
      </c>
      <c r="D6" s="44">
        <v>1.5</v>
      </c>
      <c r="E6" s="44">
        <v>1.5</v>
      </c>
    </row>
    <row r="7" ht="30" spans="1:5">
      <c r="A7" s="90" t="s">
        <v>10</v>
      </c>
      <c r="B7" s="40" t="s">
        <v>11</v>
      </c>
      <c r="C7" s="42">
        <v>0.95</v>
      </c>
      <c r="D7" s="42" t="s">
        <v>11</v>
      </c>
      <c r="E7" s="42">
        <v>0.95</v>
      </c>
    </row>
    <row r="8" ht="30" spans="1:5">
      <c r="A8" s="90" t="s">
        <v>12</v>
      </c>
      <c r="B8" s="40">
        <v>0.9</v>
      </c>
      <c r="C8" s="42" t="s">
        <v>11</v>
      </c>
      <c r="D8" s="42">
        <v>0.9</v>
      </c>
      <c r="E8" s="42" t="s">
        <v>11</v>
      </c>
    </row>
    <row r="9" ht="15" spans="1:5">
      <c r="A9" s="90" t="s">
        <v>13</v>
      </c>
      <c r="B9" s="44" t="s">
        <v>11</v>
      </c>
      <c r="C9" s="45">
        <f>64/(0.5*0.001)</f>
        <v>128000</v>
      </c>
      <c r="D9" s="45" t="s">
        <v>11</v>
      </c>
      <c r="E9" s="45">
        <f>2/(0.5*0.001)</f>
        <v>4000</v>
      </c>
    </row>
    <row r="10" ht="15" spans="1:5">
      <c r="A10" s="90" t="s">
        <v>14</v>
      </c>
      <c r="B10" s="44">
        <f>4650676*3</f>
        <v>13952028</v>
      </c>
      <c r="C10" s="45" t="s">
        <v>11</v>
      </c>
      <c r="D10" s="38">
        <f>371520*3</f>
        <v>1114560</v>
      </c>
      <c r="E10" s="45" t="s">
        <v>11</v>
      </c>
    </row>
    <row r="11" ht="15" spans="1:5">
      <c r="A11" s="90" t="s">
        <v>15</v>
      </c>
      <c r="B11" s="40" t="s">
        <v>11</v>
      </c>
      <c r="C11" s="42">
        <v>0.01</v>
      </c>
      <c r="D11" s="42" t="s">
        <v>11</v>
      </c>
      <c r="E11" s="42">
        <v>0.01</v>
      </c>
    </row>
    <row r="12" ht="15" spans="1:5">
      <c r="A12" s="90" t="s">
        <v>16</v>
      </c>
      <c r="B12" s="40">
        <v>0.1</v>
      </c>
      <c r="C12" s="42" t="s">
        <v>11</v>
      </c>
      <c r="D12" s="42">
        <v>0.1</v>
      </c>
      <c r="E12" s="42" t="s">
        <v>11</v>
      </c>
    </row>
    <row r="13" ht="15" spans="1:5">
      <c r="A13" s="90" t="s">
        <v>17</v>
      </c>
      <c r="B13" s="44">
        <f>B10/(B42*(5+2*6/14)/10)</f>
        <v>1.2974147935597</v>
      </c>
      <c r="C13" s="44" t="s">
        <v>11</v>
      </c>
      <c r="D13" s="44">
        <f>D10/(D42*(3+2*4/14)/10)</f>
        <v>2.1672</v>
      </c>
      <c r="E13" s="45" t="s">
        <v>11</v>
      </c>
    </row>
    <row r="14" ht="15" spans="1:5">
      <c r="A14" s="90" t="s">
        <v>18</v>
      </c>
      <c r="B14" s="45" t="s">
        <v>19</v>
      </c>
      <c r="C14" s="45" t="s">
        <v>19</v>
      </c>
      <c r="D14" s="45" t="s">
        <v>19</v>
      </c>
      <c r="E14" s="45" t="s">
        <v>19</v>
      </c>
    </row>
    <row r="15" ht="15" spans="1:5">
      <c r="A15" s="90" t="s">
        <v>20</v>
      </c>
      <c r="B15" s="44">
        <v>3</v>
      </c>
      <c r="C15" s="45">
        <v>3</v>
      </c>
      <c r="D15" s="45">
        <v>3</v>
      </c>
      <c r="E15" s="45">
        <v>3</v>
      </c>
    </row>
    <row r="16" ht="15" spans="1:5">
      <c r="A16" s="90" t="s">
        <v>21</v>
      </c>
      <c r="B16" s="44">
        <v>3</v>
      </c>
      <c r="C16" s="45">
        <v>3</v>
      </c>
      <c r="D16" s="45">
        <v>3</v>
      </c>
      <c r="E16" s="45">
        <v>3</v>
      </c>
    </row>
    <row r="17" ht="15" customHeight="1" spans="1:5">
      <c r="A17" s="89" t="s">
        <v>22</v>
      </c>
      <c r="B17" s="35"/>
      <c r="C17" s="35"/>
      <c r="D17" s="35"/>
      <c r="E17" s="35"/>
    </row>
    <row r="18" ht="30" spans="1:5">
      <c r="A18" s="90" t="s">
        <v>23</v>
      </c>
      <c r="B18" s="44">
        <v>32</v>
      </c>
      <c r="C18" s="45">
        <v>32</v>
      </c>
      <c r="D18" s="45">
        <v>2</v>
      </c>
      <c r="E18" s="45">
        <v>2</v>
      </c>
    </row>
    <row r="19" ht="15" spans="1:5">
      <c r="A19" s="90" t="s">
        <v>24</v>
      </c>
      <c r="B19" s="44">
        <v>2</v>
      </c>
      <c r="C19" s="45">
        <v>2</v>
      </c>
      <c r="D19" s="45">
        <v>2</v>
      </c>
      <c r="E19" s="45">
        <v>2</v>
      </c>
    </row>
    <row r="20" ht="15" spans="1:5">
      <c r="A20" s="90" t="s">
        <v>25</v>
      </c>
      <c r="B20" s="44">
        <v>9</v>
      </c>
      <c r="C20" s="45">
        <v>9</v>
      </c>
      <c r="D20" s="45">
        <v>20</v>
      </c>
      <c r="E20" s="45">
        <v>20</v>
      </c>
    </row>
    <row r="21" ht="30" spans="1:5">
      <c r="A21" s="91" t="s">
        <v>26</v>
      </c>
      <c r="B21" s="84">
        <f>B20+10*LOG10(B18)</f>
        <v>24.0514997831991</v>
      </c>
      <c r="C21" s="84">
        <f>C20+10*LOG10(C18)</f>
        <v>24.0514997831991</v>
      </c>
      <c r="D21" s="84">
        <f>D20+10*LOG10(D18)</f>
        <v>23.0102999566398</v>
      </c>
      <c r="E21" s="84">
        <f>E20+10*LOG10(E18)</f>
        <v>23.0102999566398</v>
      </c>
    </row>
    <row r="22" ht="15" spans="1:5">
      <c r="A22" s="90" t="s">
        <v>27</v>
      </c>
      <c r="B22" s="44">
        <v>5</v>
      </c>
      <c r="C22" s="45">
        <v>5</v>
      </c>
      <c r="D22" s="45">
        <v>0</v>
      </c>
      <c r="E22" s="45">
        <v>0</v>
      </c>
    </row>
    <row r="23" ht="45" spans="1:5">
      <c r="A23" s="92" t="s">
        <v>28</v>
      </c>
      <c r="B23" s="84">
        <f>IF(B18&gt;=2,10*LOG10(B18/2),0)</f>
        <v>12.0411998265592</v>
      </c>
      <c r="C23" s="84">
        <f>IF(C18&gt;=2,10*LOG10(C18/2),0)</f>
        <v>12.0411998265592</v>
      </c>
      <c r="D23" s="84">
        <f>IF(D18&gt;=2,10*LOG10(D18/2),0)</f>
        <v>0</v>
      </c>
      <c r="E23" s="84">
        <f>IF(E18&gt;=2,10*LOG10(E18/2),0)</f>
        <v>0</v>
      </c>
    </row>
    <row r="24" ht="15" spans="1:5">
      <c r="A24" s="90" t="s">
        <v>29</v>
      </c>
      <c r="B24" s="44">
        <v>0</v>
      </c>
      <c r="C24" s="44">
        <v>0</v>
      </c>
      <c r="D24" s="45">
        <v>0</v>
      </c>
      <c r="E24" s="45">
        <v>0</v>
      </c>
    </row>
    <row r="25" ht="15.75" customHeight="1" spans="1:5">
      <c r="A25" s="90" t="s">
        <v>30</v>
      </c>
      <c r="B25" s="44">
        <v>0</v>
      </c>
      <c r="C25" s="44">
        <v>0</v>
      </c>
      <c r="D25" s="45">
        <v>0</v>
      </c>
      <c r="E25" s="45">
        <v>0</v>
      </c>
    </row>
    <row r="26" ht="30" spans="1:5">
      <c r="A26" s="90" t="s">
        <v>31</v>
      </c>
      <c r="B26" s="44">
        <v>3</v>
      </c>
      <c r="C26" s="44">
        <v>3</v>
      </c>
      <c r="D26" s="45">
        <v>1</v>
      </c>
      <c r="E26" s="45">
        <v>1</v>
      </c>
    </row>
    <row r="27" ht="15" spans="1:5">
      <c r="A27" s="93" t="s">
        <v>32</v>
      </c>
      <c r="B27" s="50">
        <f>B21+B22+B23+B24-B26</f>
        <v>38.0926996097583</v>
      </c>
      <c r="C27" s="50">
        <f>C21+C22+C23+C24-C26</f>
        <v>38.0926996097583</v>
      </c>
      <c r="D27" s="50">
        <f>D21+D22+D23+D24-D26</f>
        <v>22.0102999566398</v>
      </c>
      <c r="E27" s="50">
        <f>E21+E22+E23+E24-E26</f>
        <v>22.0102999566398</v>
      </c>
    </row>
    <row r="28" ht="15" spans="1:5">
      <c r="A28" s="93" t="s">
        <v>33</v>
      </c>
      <c r="B28" s="50">
        <f>B21+B22+B23-B25-B26</f>
        <v>38.0926996097583</v>
      </c>
      <c r="C28" s="50">
        <f>C21+C22+C23-C25-C26</f>
        <v>38.0926996097583</v>
      </c>
      <c r="D28" s="50">
        <f>D21+D22+D23-D25-D26</f>
        <v>22.0102999566398</v>
      </c>
      <c r="E28" s="50">
        <f>E21+E22+E23-E25-E26</f>
        <v>22.0102999566398</v>
      </c>
    </row>
    <row r="29" spans="1:5">
      <c r="A29" s="89" t="s">
        <v>34</v>
      </c>
      <c r="B29" s="35"/>
      <c r="C29" s="35"/>
      <c r="D29" s="35"/>
      <c r="E29" s="35"/>
    </row>
    <row r="30" ht="30" spans="1:5">
      <c r="A30" s="90" t="s">
        <v>35</v>
      </c>
      <c r="B30" s="44">
        <v>4</v>
      </c>
      <c r="C30" s="44">
        <v>4</v>
      </c>
      <c r="D30" s="45">
        <v>32</v>
      </c>
      <c r="E30" s="45">
        <v>32</v>
      </c>
    </row>
    <row r="31" ht="15" spans="1:5">
      <c r="A31" s="90" t="s">
        <v>36</v>
      </c>
      <c r="B31" s="44">
        <v>2</v>
      </c>
      <c r="C31" s="44">
        <v>2</v>
      </c>
      <c r="D31" s="45">
        <v>2</v>
      </c>
      <c r="E31" s="45">
        <v>2</v>
      </c>
    </row>
    <row r="32" ht="15" spans="1:5">
      <c r="A32" s="90" t="s">
        <v>37</v>
      </c>
      <c r="B32" s="44">
        <v>0</v>
      </c>
      <c r="C32" s="44">
        <v>0</v>
      </c>
      <c r="D32" s="45">
        <v>5</v>
      </c>
      <c r="E32" s="45">
        <v>5</v>
      </c>
    </row>
    <row r="33" ht="28.5" spans="1:5">
      <c r="A33" s="94" t="s">
        <v>38</v>
      </c>
      <c r="B33" s="47">
        <f>IF(B30&gt;=2,10*LOG10(B30/2),0)</f>
        <v>3.01029995663981</v>
      </c>
      <c r="C33" s="47">
        <f>IF(C30&gt;=2,10*LOG10(C30/2),0)</f>
        <v>3.01029995663981</v>
      </c>
      <c r="D33" s="47">
        <f>IF(D30&gt;=2,10*LOG10(D30/2),0)</f>
        <v>12.0411998265592</v>
      </c>
      <c r="E33" s="47">
        <f>IF(E30&gt;=2,10*LOG10(E30/2),0)</f>
        <v>12.0411998265592</v>
      </c>
    </row>
    <row r="34" ht="30" spans="1:5">
      <c r="A34" s="90" t="s">
        <v>39</v>
      </c>
      <c r="B34" s="44">
        <v>1</v>
      </c>
      <c r="C34" s="44">
        <v>1</v>
      </c>
      <c r="D34" s="45">
        <v>3</v>
      </c>
      <c r="E34" s="45">
        <v>3</v>
      </c>
    </row>
    <row r="35" ht="15" spans="1:5">
      <c r="A35" s="90" t="s">
        <v>40</v>
      </c>
      <c r="B35" s="45">
        <v>7</v>
      </c>
      <c r="C35" s="45">
        <v>7</v>
      </c>
      <c r="D35" s="45">
        <v>5</v>
      </c>
      <c r="E35" s="45">
        <v>5</v>
      </c>
    </row>
    <row r="36" ht="15" spans="1:5">
      <c r="A36" s="90" t="s">
        <v>41</v>
      </c>
      <c r="B36" s="45">
        <v>-174</v>
      </c>
      <c r="C36" s="45">
        <v>-174</v>
      </c>
      <c r="D36" s="45">
        <v>-174</v>
      </c>
      <c r="E36" s="45">
        <v>-174</v>
      </c>
    </row>
    <row r="37" ht="30" spans="1:5">
      <c r="A37" s="90" t="s">
        <v>42</v>
      </c>
      <c r="B37" s="44" t="s">
        <v>11</v>
      </c>
      <c r="C37" s="45">
        <v>-174</v>
      </c>
      <c r="D37" s="45" t="s">
        <v>11</v>
      </c>
      <c r="E37" s="45">
        <v>-174.9</v>
      </c>
    </row>
    <row r="38" ht="15" spans="1:5">
      <c r="A38" s="90" t="s">
        <v>43</v>
      </c>
      <c r="B38" s="44">
        <v>-174</v>
      </c>
      <c r="C38" s="45" t="s">
        <v>11</v>
      </c>
      <c r="D38" s="45">
        <v>-174.9</v>
      </c>
      <c r="E38" s="45" t="s">
        <v>11</v>
      </c>
    </row>
    <row r="39" ht="45" spans="1:5">
      <c r="A39" s="95" t="s">
        <v>44</v>
      </c>
      <c r="B39" s="50" t="s">
        <v>11</v>
      </c>
      <c r="C39" s="50">
        <f>10*LOG10(10^((C35+C36)/10)+10^(C37/10))</f>
        <v>-166.209902503474</v>
      </c>
      <c r="D39" s="50" t="s">
        <v>11</v>
      </c>
      <c r="E39" s="50">
        <f>10*LOG10(10^((E35+E36)/10)+10^(E37/10))</f>
        <v>-168.006510482037</v>
      </c>
    </row>
    <row r="40" ht="30" spans="1:5">
      <c r="A40" s="95" t="s">
        <v>45</v>
      </c>
      <c r="B40" s="50">
        <f>10*LOG10(10^((B35+B36)/10)+10^(B38/10))</f>
        <v>-166.209902503474</v>
      </c>
      <c r="C40" s="50" t="s">
        <v>11</v>
      </c>
      <c r="D40" s="50">
        <f>10*LOG10(10^((D35+D36)/10)+10^(D38/10))</f>
        <v>-168.006510482037</v>
      </c>
      <c r="E40" s="50" t="s">
        <v>11</v>
      </c>
    </row>
    <row r="41" ht="30" spans="1:5">
      <c r="A41" s="90" t="s">
        <v>46</v>
      </c>
      <c r="B41" s="44" t="s">
        <v>11</v>
      </c>
      <c r="C41" s="44">
        <f>[2]MaxN_RB!$F$7*12*30*1000</f>
        <v>18360000</v>
      </c>
      <c r="D41" s="45" t="s">
        <v>11</v>
      </c>
      <c r="E41" s="45">
        <f>1*12*30*1000</f>
        <v>360000</v>
      </c>
    </row>
    <row r="42" ht="30" spans="1:5">
      <c r="A42" s="90" t="s">
        <v>47</v>
      </c>
      <c r="B42" s="44">
        <f>[2]MaxN_RB!$F$7*12*30*1000</f>
        <v>18360000</v>
      </c>
      <c r="C42" s="45" t="s">
        <v>11</v>
      </c>
      <c r="D42" s="45">
        <f>4*12*30*1000</f>
        <v>1440000</v>
      </c>
      <c r="E42" s="45" t="s">
        <v>11</v>
      </c>
    </row>
    <row r="43" ht="15" spans="1:5">
      <c r="A43" s="93" t="s">
        <v>48</v>
      </c>
      <c r="B43" s="50" t="s">
        <v>11</v>
      </c>
      <c r="C43" s="50">
        <f>C39+10*LOG10(C41)</f>
        <v>-93.5711757348221</v>
      </c>
      <c r="D43" s="50" t="s">
        <v>11</v>
      </c>
      <c r="E43" s="50">
        <f>E39+10*LOG10(E41)</f>
        <v>-112.443485474364</v>
      </c>
    </row>
    <row r="44" ht="15" spans="1:5">
      <c r="A44" s="93" t="s">
        <v>49</v>
      </c>
      <c r="B44" s="50">
        <f>B40+10*LOG10(B42)</f>
        <v>-93.5711757348221</v>
      </c>
      <c r="C44" s="50" t="s">
        <v>11</v>
      </c>
      <c r="D44" s="50">
        <f>D40+10*LOG10(D42)</f>
        <v>-106.422885561085</v>
      </c>
      <c r="E44" s="50" t="s">
        <v>11</v>
      </c>
    </row>
    <row r="45" ht="15" spans="1:5">
      <c r="A45" s="90" t="s">
        <v>50</v>
      </c>
      <c r="B45" s="44" t="s">
        <v>11</v>
      </c>
      <c r="C45" s="53">
        <v>-7.3</v>
      </c>
      <c r="D45" s="44" t="s">
        <v>11</v>
      </c>
      <c r="E45" s="53">
        <v>-8.2</v>
      </c>
    </row>
    <row r="46" ht="15" spans="1:5">
      <c r="A46" s="90" t="s">
        <v>51</v>
      </c>
      <c r="B46" s="53">
        <v>6</v>
      </c>
      <c r="C46" s="44" t="s">
        <v>11</v>
      </c>
      <c r="D46" s="53">
        <v>10.4</v>
      </c>
      <c r="E46" s="44" t="s">
        <v>11</v>
      </c>
    </row>
    <row r="47" ht="15" spans="1:5">
      <c r="A47" s="90" t="s">
        <v>52</v>
      </c>
      <c r="B47" s="44">
        <v>2</v>
      </c>
      <c r="C47" s="45">
        <v>2</v>
      </c>
      <c r="D47" s="45">
        <v>2</v>
      </c>
      <c r="E47" s="45">
        <v>2</v>
      </c>
    </row>
    <row r="48" ht="15" spans="1:5">
      <c r="A48" s="90" t="s">
        <v>53</v>
      </c>
      <c r="B48" s="44" t="s">
        <v>11</v>
      </c>
      <c r="C48" s="45">
        <v>0</v>
      </c>
      <c r="D48" s="45" t="s">
        <v>11</v>
      </c>
      <c r="E48" s="45">
        <v>0</v>
      </c>
    </row>
    <row r="49" ht="15" spans="1:5">
      <c r="A49" s="90" t="s">
        <v>54</v>
      </c>
      <c r="B49" s="44">
        <v>0.5</v>
      </c>
      <c r="C49" s="45" t="s">
        <v>11</v>
      </c>
      <c r="D49" s="45">
        <v>0.5</v>
      </c>
      <c r="E49" s="45" t="s">
        <v>11</v>
      </c>
    </row>
    <row r="50" ht="30" spans="1:5">
      <c r="A50" s="95" t="s">
        <v>55</v>
      </c>
      <c r="B50" s="50" t="s">
        <v>11</v>
      </c>
      <c r="C50" s="50">
        <f>C43+C45+C47-C48</f>
        <v>-98.8711757348221</v>
      </c>
      <c r="D50" s="50" t="s">
        <v>11</v>
      </c>
      <c r="E50" s="50">
        <f>E43+E45+E47-E48</f>
        <v>-118.643485474364</v>
      </c>
    </row>
    <row r="51" ht="30" spans="1:5">
      <c r="A51" s="95" t="s">
        <v>56</v>
      </c>
      <c r="B51" s="50">
        <f>B44+B46+B47-B49</f>
        <v>-86.0711757348221</v>
      </c>
      <c r="C51" s="50" t="s">
        <v>11</v>
      </c>
      <c r="D51" s="50">
        <f>D44+D46+D47-D49</f>
        <v>-94.5228855610848</v>
      </c>
      <c r="E51" s="50" t="s">
        <v>11</v>
      </c>
    </row>
    <row r="52" ht="30" spans="1:5">
      <c r="A52" s="95" t="s">
        <v>57</v>
      </c>
      <c r="B52" s="50" t="s">
        <v>11</v>
      </c>
      <c r="C52" s="50">
        <f>C27+C32+C33-C50</f>
        <v>139.97417530122</v>
      </c>
      <c r="D52" s="50" t="s">
        <v>11</v>
      </c>
      <c r="E52" s="50">
        <f>E27+E32+E33-E50</f>
        <v>157.694985257564</v>
      </c>
    </row>
    <row r="53" ht="30" spans="1:5">
      <c r="A53" s="95" t="s">
        <v>58</v>
      </c>
      <c r="B53" s="50">
        <f>B28+B32+B33-B51</f>
        <v>127.17417530122</v>
      </c>
      <c r="C53" s="50" t="s">
        <v>11</v>
      </c>
      <c r="D53" s="50">
        <f>D28+D32+D33-D51</f>
        <v>133.574385344284</v>
      </c>
      <c r="E53" s="50" t="s">
        <v>11</v>
      </c>
    </row>
    <row r="54" spans="1:5">
      <c r="A54" s="89" t="s">
        <v>59</v>
      </c>
      <c r="B54" s="35"/>
      <c r="C54" s="35"/>
      <c r="D54" s="35"/>
      <c r="E54" s="35"/>
    </row>
    <row r="55" ht="15" spans="1:5">
      <c r="A55" s="90" t="s">
        <v>60</v>
      </c>
      <c r="B55" s="45">
        <v>4</v>
      </c>
      <c r="C55" s="45">
        <v>4</v>
      </c>
      <c r="D55" s="45">
        <v>4</v>
      </c>
      <c r="E55" s="45">
        <v>4</v>
      </c>
    </row>
    <row r="56" ht="30" spans="1:5">
      <c r="A56" s="96" t="s">
        <v>61</v>
      </c>
      <c r="B56" s="29" t="s">
        <v>11</v>
      </c>
      <c r="C56" s="45">
        <v>2.8</v>
      </c>
      <c r="D56" s="29" t="s">
        <v>11</v>
      </c>
      <c r="E56" s="45">
        <v>2.8</v>
      </c>
    </row>
    <row r="57" ht="30" spans="1:5">
      <c r="A57" s="96" t="s">
        <v>62</v>
      </c>
      <c r="B57" s="45">
        <v>0.91</v>
      </c>
      <c r="C57" s="29" t="s">
        <v>11</v>
      </c>
      <c r="D57" s="45">
        <v>0.91</v>
      </c>
      <c r="E57" s="88" t="s">
        <v>11</v>
      </c>
    </row>
    <row r="58" ht="15" spans="1:5">
      <c r="A58" s="90" t="s">
        <v>63</v>
      </c>
      <c r="B58" s="45">
        <v>0</v>
      </c>
      <c r="C58" s="45">
        <v>0</v>
      </c>
      <c r="D58" s="45">
        <v>0</v>
      </c>
      <c r="E58" s="45">
        <v>0</v>
      </c>
    </row>
    <row r="59" ht="28.5" customHeight="1" spans="1:5">
      <c r="A59" s="96" t="s">
        <v>64</v>
      </c>
      <c r="B59" s="45">
        <v>0</v>
      </c>
      <c r="C59" s="45">
        <v>0</v>
      </c>
      <c r="D59" s="45">
        <v>0</v>
      </c>
      <c r="E59" s="45">
        <v>0</v>
      </c>
    </row>
    <row r="60" ht="15" spans="1:5">
      <c r="A60" s="90" t="s">
        <v>65</v>
      </c>
      <c r="B60" s="45">
        <v>0</v>
      </c>
      <c r="C60" s="45">
        <v>0</v>
      </c>
      <c r="D60" s="45">
        <v>0</v>
      </c>
      <c r="E60" s="45">
        <v>0</v>
      </c>
    </row>
    <row r="61" ht="30" spans="1:5">
      <c r="A61" s="95" t="s">
        <v>66</v>
      </c>
      <c r="B61" s="50" t="s">
        <v>11</v>
      </c>
      <c r="C61" s="50">
        <f>C52-C56+C58-C59+C60-C34</f>
        <v>136.17417530122</v>
      </c>
      <c r="D61" s="50" t="s">
        <v>11</v>
      </c>
      <c r="E61" s="50">
        <f>E52-E56+E58-E59+E60-E34</f>
        <v>151.894985257564</v>
      </c>
    </row>
    <row r="62" ht="30" spans="1:5">
      <c r="A62" s="95" t="s">
        <v>67</v>
      </c>
      <c r="B62" s="50">
        <f>B53-B57+B58-B59+B60-B34</f>
        <v>125.26417530122</v>
      </c>
      <c r="C62" s="50" t="s">
        <v>11</v>
      </c>
      <c r="D62" s="50">
        <f>D53-D57+D58-D59+D60-D34</f>
        <v>129.664385344284</v>
      </c>
      <c r="E62" s="50" t="s">
        <v>11</v>
      </c>
    </row>
    <row r="63" spans="1:5">
      <c r="A63" s="89" t="s">
        <v>68</v>
      </c>
      <c r="B63" s="35"/>
      <c r="C63" s="35"/>
      <c r="D63" s="35"/>
      <c r="E63" s="35"/>
    </row>
    <row r="64" ht="30" spans="1:5">
      <c r="A64" s="97" t="s">
        <v>69</v>
      </c>
      <c r="B64" s="45" t="s">
        <v>11</v>
      </c>
      <c r="C64" s="45">
        <f>10^((C61-11.5-20*LOG10(C$4))/43.3)</f>
        <v>399.230260445843</v>
      </c>
      <c r="D64" s="45" t="s">
        <v>11</v>
      </c>
      <c r="E64" s="45">
        <f>10^((E61-11.5-20*LOG10(E$4))/43.3)</f>
        <v>921.065799461015</v>
      </c>
    </row>
    <row r="65" ht="30" spans="1:5">
      <c r="A65" s="97" t="s">
        <v>70</v>
      </c>
      <c r="B65" s="45">
        <f>10^((B62-11.5-20*LOG10(B$4))/43.3)</f>
        <v>223.49118774129</v>
      </c>
      <c r="C65" s="45" t="s">
        <v>11</v>
      </c>
      <c r="D65" s="45">
        <f>10^((D62-11.5-20*LOG10(D$4))/43.3)</f>
        <v>282.411178179644</v>
      </c>
      <c r="E65" s="45" t="s">
        <v>11</v>
      </c>
    </row>
    <row r="66" ht="15.75" spans="1:5">
      <c r="A66" s="97" t="s">
        <v>71</v>
      </c>
      <c r="B66" s="45" t="s">
        <v>11</v>
      </c>
      <c r="C66" s="45">
        <f>PI()*(C64)^2</f>
        <v>500722.119461999</v>
      </c>
      <c r="D66" s="45" t="s">
        <v>11</v>
      </c>
      <c r="E66" s="45">
        <f>PI()*(E64)^2</f>
        <v>2665208.47689575</v>
      </c>
    </row>
    <row r="67" ht="15.75" spans="1:5">
      <c r="A67" s="97" t="s">
        <v>72</v>
      </c>
      <c r="B67" s="45">
        <f>PI()*(B65)^2</f>
        <v>156917.246890575</v>
      </c>
      <c r="C67" s="45" t="s">
        <v>11</v>
      </c>
      <c r="D67" s="45">
        <f>PI()*(D65)^2</f>
        <v>250561.094777823</v>
      </c>
      <c r="E67" s="45" t="s">
        <v>11</v>
      </c>
    </row>
    <row r="70" spans="4:4">
      <c r="D70" s="78"/>
    </row>
    <row r="71" spans="4:4">
      <c r="D71" s="78"/>
    </row>
  </sheetData>
  <mergeCells count="2">
    <mergeCell ref="B1:C1"/>
    <mergeCell ref="D1:E1"/>
  </mergeCells>
  <pageMargins left="0.747916666666667" right="0.747916666666667" top="0.984027777777778" bottom="0.984027777777778" header="0.511805555555556" footer="0.51180555555555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2"/>
  <sheetViews>
    <sheetView zoomScale="85" zoomScaleNormal="85" workbookViewId="0">
      <selection activeCell="B47" sqref="B47"/>
    </sheetView>
  </sheetViews>
  <sheetFormatPr defaultColWidth="9" defaultRowHeight="14.25" outlineLevelCol="7"/>
  <cols>
    <col min="1" max="1" width="62.125" style="59" customWidth="1"/>
    <col min="2" max="2" width="16" style="78" customWidth="1"/>
    <col min="3" max="3" width="15.625" style="78" customWidth="1"/>
    <col min="4" max="4" width="15.25" style="79" customWidth="1"/>
    <col min="5" max="5" width="14.75" style="79" customWidth="1"/>
  </cols>
  <sheetData>
    <row r="1" spans="1:5">
      <c r="A1" s="60" t="s">
        <v>1</v>
      </c>
      <c r="B1" s="80"/>
      <c r="C1" s="80"/>
      <c r="D1" s="80"/>
      <c r="E1" s="81"/>
    </row>
    <row r="2" ht="42.75" spans="1:5">
      <c r="A2" s="60"/>
      <c r="B2" s="60" t="s">
        <v>2</v>
      </c>
      <c r="C2" s="60" t="s">
        <v>3</v>
      </c>
      <c r="D2" s="60" t="s">
        <v>4</v>
      </c>
      <c r="E2" s="60" t="s">
        <v>5</v>
      </c>
    </row>
    <row r="3" spans="1:5">
      <c r="A3" s="61" t="s">
        <v>6</v>
      </c>
      <c r="B3" s="82"/>
      <c r="C3" s="82"/>
      <c r="D3" s="82"/>
      <c r="E3" s="82"/>
    </row>
    <row r="4" ht="15" spans="1:5">
      <c r="A4" s="62" t="s">
        <v>7</v>
      </c>
      <c r="B4" s="45">
        <v>4</v>
      </c>
      <c r="C4" s="45">
        <v>4</v>
      </c>
      <c r="D4" s="45">
        <v>4</v>
      </c>
      <c r="E4" s="45">
        <v>4</v>
      </c>
    </row>
    <row r="5" ht="15" spans="1:5">
      <c r="A5" s="62" t="s">
        <v>8</v>
      </c>
      <c r="B5" s="45">
        <v>3</v>
      </c>
      <c r="C5" s="45">
        <v>3</v>
      </c>
      <c r="D5" s="45">
        <v>3</v>
      </c>
      <c r="E5" s="45">
        <v>3</v>
      </c>
    </row>
    <row r="6" ht="15" spans="1:5">
      <c r="A6" s="62" t="s">
        <v>9</v>
      </c>
      <c r="B6" s="44">
        <v>1.5</v>
      </c>
      <c r="C6" s="44">
        <v>1.5</v>
      </c>
      <c r="D6" s="44">
        <v>1.5</v>
      </c>
      <c r="E6" s="44">
        <v>1.5</v>
      </c>
    </row>
    <row r="7" ht="30" spans="1:5">
      <c r="A7" s="62" t="s">
        <v>73</v>
      </c>
      <c r="B7" s="40" t="s">
        <v>11</v>
      </c>
      <c r="C7" s="42">
        <v>0.95</v>
      </c>
      <c r="D7" s="42" t="s">
        <v>11</v>
      </c>
      <c r="E7" s="42">
        <v>0.95</v>
      </c>
    </row>
    <row r="8" ht="30" spans="1:5">
      <c r="A8" s="62" t="s">
        <v>74</v>
      </c>
      <c r="B8" s="40">
        <v>0.9</v>
      </c>
      <c r="C8" s="42" t="s">
        <v>11</v>
      </c>
      <c r="D8" s="42">
        <v>0.9</v>
      </c>
      <c r="E8" s="42" t="s">
        <v>11</v>
      </c>
    </row>
    <row r="9" ht="15" spans="1:5">
      <c r="A9" s="62" t="s">
        <v>13</v>
      </c>
      <c r="B9" s="44" t="s">
        <v>11</v>
      </c>
      <c r="C9" s="45">
        <f>43/0.001</f>
        <v>43000</v>
      </c>
      <c r="D9" s="45" t="s">
        <v>11</v>
      </c>
      <c r="E9" s="45">
        <f>2/0.001</f>
        <v>2000</v>
      </c>
    </row>
    <row r="10" ht="15" spans="1:5">
      <c r="A10" s="62" t="s">
        <v>14</v>
      </c>
      <c r="B10" s="44">
        <f>4650676*3</f>
        <v>13952028</v>
      </c>
      <c r="C10" s="45" t="s">
        <v>11</v>
      </c>
      <c r="D10" s="38">
        <f>371520*3</f>
        <v>1114560</v>
      </c>
      <c r="E10" s="45" t="s">
        <v>11</v>
      </c>
    </row>
    <row r="11" ht="15" spans="1:5">
      <c r="A11" s="62" t="s">
        <v>15</v>
      </c>
      <c r="B11" s="40" t="s">
        <v>11</v>
      </c>
      <c r="C11" s="42">
        <v>0.01</v>
      </c>
      <c r="D11" s="42" t="s">
        <v>11</v>
      </c>
      <c r="E11" s="42">
        <v>0.01</v>
      </c>
    </row>
    <row r="12" ht="15" spans="1:5">
      <c r="A12" s="62" t="s">
        <v>16</v>
      </c>
      <c r="B12" s="40">
        <v>0.1</v>
      </c>
      <c r="C12" s="42" t="s">
        <v>11</v>
      </c>
      <c r="D12" s="42">
        <v>0.1</v>
      </c>
      <c r="E12" s="42" t="s">
        <v>11</v>
      </c>
    </row>
    <row r="13" ht="15" spans="1:5">
      <c r="A13" s="62" t="s">
        <v>75</v>
      </c>
      <c r="B13" s="44">
        <f>B10/(B42*(3+6/14)/5)</f>
        <v>1.13037263888889</v>
      </c>
      <c r="C13" s="44" t="s">
        <v>11</v>
      </c>
      <c r="D13" s="44">
        <f>D10/(D42*(1+4/14)/5)</f>
        <v>6.02</v>
      </c>
      <c r="E13" s="45" t="s">
        <v>11</v>
      </c>
    </row>
    <row r="14" ht="15" spans="1:5">
      <c r="A14" s="62" t="s">
        <v>76</v>
      </c>
      <c r="B14" s="45" t="s">
        <v>19</v>
      </c>
      <c r="C14" s="45" t="s">
        <v>19</v>
      </c>
      <c r="D14" s="45" t="s">
        <v>19</v>
      </c>
      <c r="E14" s="45" t="s">
        <v>19</v>
      </c>
    </row>
    <row r="15" ht="15" spans="1:5">
      <c r="A15" s="62" t="s">
        <v>20</v>
      </c>
      <c r="B15" s="44">
        <v>3</v>
      </c>
      <c r="C15" s="45">
        <v>3</v>
      </c>
      <c r="D15" s="45">
        <v>3</v>
      </c>
      <c r="E15" s="45">
        <v>3</v>
      </c>
    </row>
    <row r="16" ht="15" spans="1:5">
      <c r="A16" s="62" t="s">
        <v>21</v>
      </c>
      <c r="B16" s="44">
        <v>3</v>
      </c>
      <c r="C16" s="45">
        <v>3</v>
      </c>
      <c r="D16" s="45">
        <v>3</v>
      </c>
      <c r="E16" s="45">
        <v>3</v>
      </c>
    </row>
    <row r="17" spans="1:5">
      <c r="A17" s="61" t="s">
        <v>22</v>
      </c>
      <c r="B17" s="35"/>
      <c r="C17" s="35"/>
      <c r="D17" s="35"/>
      <c r="E17" s="35"/>
    </row>
    <row r="18" ht="30" spans="1:5">
      <c r="A18" s="62" t="s">
        <v>23</v>
      </c>
      <c r="B18" s="44">
        <v>32</v>
      </c>
      <c r="C18" s="45">
        <v>32</v>
      </c>
      <c r="D18" s="45">
        <v>2</v>
      </c>
      <c r="E18" s="45">
        <v>2</v>
      </c>
    </row>
    <row r="19" ht="15" spans="1:5">
      <c r="A19" s="62" t="s">
        <v>24</v>
      </c>
      <c r="B19" s="44">
        <v>2</v>
      </c>
      <c r="C19" s="45">
        <v>2</v>
      </c>
      <c r="D19" s="45">
        <v>2</v>
      </c>
      <c r="E19" s="45">
        <v>2</v>
      </c>
    </row>
    <row r="20" ht="15" spans="1:5">
      <c r="A20" s="62" t="s">
        <v>25</v>
      </c>
      <c r="B20" s="44">
        <v>9</v>
      </c>
      <c r="C20" s="45">
        <v>9</v>
      </c>
      <c r="D20" s="45">
        <v>20</v>
      </c>
      <c r="E20" s="45">
        <v>20</v>
      </c>
    </row>
    <row r="21" ht="30" spans="1:5">
      <c r="A21" s="83" t="s">
        <v>26</v>
      </c>
      <c r="B21" s="84">
        <f>B20+10*LOG10(B18)</f>
        <v>24.0514997831991</v>
      </c>
      <c r="C21" s="84">
        <f>C20+10*LOG10(C18)</f>
        <v>24.0514997831991</v>
      </c>
      <c r="D21" s="84">
        <f>D20+10*LOG10(D18)</f>
        <v>23.0102999566398</v>
      </c>
      <c r="E21" s="84">
        <f>E20+10*LOG10(E18)</f>
        <v>23.0102999566398</v>
      </c>
    </row>
    <row r="22" ht="15" spans="1:5">
      <c r="A22" s="62" t="s">
        <v>27</v>
      </c>
      <c r="B22" s="44">
        <v>5</v>
      </c>
      <c r="C22" s="45">
        <v>5</v>
      </c>
      <c r="D22" s="45">
        <v>0</v>
      </c>
      <c r="E22" s="45">
        <v>0</v>
      </c>
    </row>
    <row r="23" ht="45" spans="1:5">
      <c r="A23" s="85" t="s">
        <v>28</v>
      </c>
      <c r="B23" s="84">
        <f>IF(B18&gt;=2,10*LOG10(B18/2),0)</f>
        <v>12.0411998265592</v>
      </c>
      <c r="C23" s="84">
        <f>IF(C18&gt;=2,10*LOG10(C18/2),0)</f>
        <v>12.0411998265592</v>
      </c>
      <c r="D23" s="84">
        <f>IF(D18&gt;=2,10*LOG10(D18/2),0)</f>
        <v>0</v>
      </c>
      <c r="E23" s="84">
        <f>IF(E18&gt;=2,10*LOG10(E18/2),0)</f>
        <v>0</v>
      </c>
    </row>
    <row r="24" ht="15" spans="1:5">
      <c r="A24" s="62" t="s">
        <v>29</v>
      </c>
      <c r="B24" s="44">
        <v>0</v>
      </c>
      <c r="C24" s="44">
        <v>0</v>
      </c>
      <c r="D24" s="45">
        <v>0</v>
      </c>
      <c r="E24" s="45">
        <v>0</v>
      </c>
    </row>
    <row r="25" ht="15" spans="1:5">
      <c r="A25" s="62" t="s">
        <v>30</v>
      </c>
      <c r="B25" s="44">
        <v>0</v>
      </c>
      <c r="C25" s="44">
        <v>0</v>
      </c>
      <c r="D25" s="45">
        <v>0</v>
      </c>
      <c r="E25" s="45">
        <v>0</v>
      </c>
    </row>
    <row r="26" ht="30" spans="1:5">
      <c r="A26" s="62" t="s">
        <v>31</v>
      </c>
      <c r="B26" s="44">
        <v>3</v>
      </c>
      <c r="C26" s="44">
        <v>3</v>
      </c>
      <c r="D26" s="45">
        <v>1</v>
      </c>
      <c r="E26" s="45">
        <v>1</v>
      </c>
    </row>
    <row r="27" ht="15" spans="1:5">
      <c r="A27" s="66" t="s">
        <v>32</v>
      </c>
      <c r="B27" s="50">
        <f>B21+B22+B23+B24-B26</f>
        <v>38.0926996097583</v>
      </c>
      <c r="C27" s="50">
        <f>C21+C22+C23+C24-C26</f>
        <v>38.0926996097583</v>
      </c>
      <c r="D27" s="50">
        <f>D21+D22+D23+D24-D26</f>
        <v>22.0102999566398</v>
      </c>
      <c r="E27" s="50">
        <f>E21+E22+E23+E24-E26</f>
        <v>22.0102999566398</v>
      </c>
    </row>
    <row r="28" ht="15" spans="1:5">
      <c r="A28" s="66" t="s">
        <v>33</v>
      </c>
      <c r="B28" s="50">
        <f>B21+B22+B23-B25-B26</f>
        <v>38.0926996097583</v>
      </c>
      <c r="C28" s="50">
        <f>C21+C22+C23-C25-C26</f>
        <v>38.0926996097583</v>
      </c>
      <c r="D28" s="50">
        <f>D21+D22+D23-D25-D26</f>
        <v>22.0102999566398</v>
      </c>
      <c r="E28" s="50">
        <f>E21+E22+E23-E25-E26</f>
        <v>22.0102999566398</v>
      </c>
    </row>
    <row r="29" spans="1:5">
      <c r="A29" s="61" t="s">
        <v>34</v>
      </c>
      <c r="B29" s="35"/>
      <c r="C29" s="35"/>
      <c r="D29" s="35"/>
      <c r="E29" s="35"/>
    </row>
    <row r="30" ht="30" spans="1:5">
      <c r="A30" s="62" t="s">
        <v>35</v>
      </c>
      <c r="B30" s="44">
        <v>4</v>
      </c>
      <c r="C30" s="44">
        <v>4</v>
      </c>
      <c r="D30" s="45">
        <v>32</v>
      </c>
      <c r="E30" s="45">
        <v>32</v>
      </c>
    </row>
    <row r="31" ht="15" spans="1:5">
      <c r="A31" s="62" t="s">
        <v>36</v>
      </c>
      <c r="B31" s="44">
        <v>2</v>
      </c>
      <c r="C31" s="44">
        <v>2</v>
      </c>
      <c r="D31" s="45">
        <v>2</v>
      </c>
      <c r="E31" s="45">
        <v>2</v>
      </c>
    </row>
    <row r="32" ht="15" spans="1:5">
      <c r="A32" s="62" t="s">
        <v>37</v>
      </c>
      <c r="B32" s="44">
        <v>0</v>
      </c>
      <c r="C32" s="44">
        <v>0</v>
      </c>
      <c r="D32" s="45">
        <v>5</v>
      </c>
      <c r="E32" s="45">
        <v>5</v>
      </c>
    </row>
    <row r="33" ht="28.5" spans="1:5">
      <c r="A33" s="67" t="s">
        <v>38</v>
      </c>
      <c r="B33" s="47">
        <f>IF(B30&gt;=2,10*LOG10(B30/2),0)</f>
        <v>3.01029995663981</v>
      </c>
      <c r="C33" s="47">
        <f>IF(C30&gt;=2,10*LOG10(C30/2),0)</f>
        <v>3.01029995663981</v>
      </c>
      <c r="D33" s="47">
        <f>IF(D30&gt;=2,10*LOG10(D30/2),0)</f>
        <v>12.0411998265592</v>
      </c>
      <c r="E33" s="47">
        <f>IF(E30&gt;=2,10*LOG10(E30/2),0)</f>
        <v>12.0411998265592</v>
      </c>
    </row>
    <row r="34" ht="30" spans="1:5">
      <c r="A34" s="62" t="s">
        <v>39</v>
      </c>
      <c r="B34" s="44">
        <v>1</v>
      </c>
      <c r="C34" s="44">
        <v>1</v>
      </c>
      <c r="D34" s="45">
        <v>3</v>
      </c>
      <c r="E34" s="45">
        <v>3</v>
      </c>
    </row>
    <row r="35" ht="15" spans="1:5">
      <c r="A35" s="62" t="s">
        <v>40</v>
      </c>
      <c r="B35" s="45">
        <v>7</v>
      </c>
      <c r="C35" s="45">
        <v>7</v>
      </c>
      <c r="D35" s="45">
        <v>5</v>
      </c>
      <c r="E35" s="45">
        <v>5</v>
      </c>
    </row>
    <row r="36" ht="15" spans="1:5">
      <c r="A36" s="62" t="s">
        <v>41</v>
      </c>
      <c r="B36" s="45">
        <v>-174</v>
      </c>
      <c r="C36" s="45">
        <v>-174</v>
      </c>
      <c r="D36" s="45">
        <v>-174</v>
      </c>
      <c r="E36" s="45">
        <v>-174</v>
      </c>
    </row>
    <row r="37" ht="30" spans="1:5">
      <c r="A37" s="62" t="s">
        <v>42</v>
      </c>
      <c r="B37" s="44" t="s">
        <v>11</v>
      </c>
      <c r="C37" s="45">
        <v>-174</v>
      </c>
      <c r="D37" s="45" t="s">
        <v>11</v>
      </c>
      <c r="E37" s="45">
        <v>-174.9</v>
      </c>
    </row>
    <row r="38" ht="15" spans="1:5">
      <c r="A38" s="62" t="s">
        <v>43</v>
      </c>
      <c r="B38" s="44">
        <v>-174</v>
      </c>
      <c r="C38" s="45" t="s">
        <v>11</v>
      </c>
      <c r="D38" s="45">
        <v>-174.9</v>
      </c>
      <c r="E38" s="45" t="s">
        <v>11</v>
      </c>
    </row>
    <row r="39" ht="45" spans="1:5">
      <c r="A39" s="68" t="s">
        <v>44</v>
      </c>
      <c r="B39" s="50" t="s">
        <v>11</v>
      </c>
      <c r="C39" s="50">
        <f>10*LOG10(10^((C35+C36)/10)+10^(C37/10))</f>
        <v>-166.209902503474</v>
      </c>
      <c r="D39" s="50" t="s">
        <v>11</v>
      </c>
      <c r="E39" s="50">
        <f>10*LOG10(10^((E35+E36)/10)+10^(E37/10))</f>
        <v>-168.006510482037</v>
      </c>
    </row>
    <row r="40" ht="30" spans="1:5">
      <c r="A40" s="68" t="s">
        <v>45</v>
      </c>
      <c r="B40" s="50">
        <f>10*LOG10(10^((B35+B36)/10)+10^(B38/10))</f>
        <v>-166.209902503474</v>
      </c>
      <c r="C40" s="50" t="s">
        <v>11</v>
      </c>
      <c r="D40" s="50">
        <f>10*LOG10(10^((D35+D36)/10)+10^(D38/10))</f>
        <v>-168.006510482037</v>
      </c>
      <c r="E40" s="50" t="s">
        <v>11</v>
      </c>
    </row>
    <row r="41" ht="30" spans="1:5">
      <c r="A41" s="62" t="s">
        <v>46</v>
      </c>
      <c r="B41" s="44" t="s">
        <v>11</v>
      </c>
      <c r="C41" s="44">
        <f>[2]MaxN_RB!$F$23*12*15*1000</f>
        <v>18000000</v>
      </c>
      <c r="D41" s="45" t="s">
        <v>11</v>
      </c>
      <c r="E41" s="45">
        <f>1*12*15*1000</f>
        <v>180000</v>
      </c>
    </row>
    <row r="42" ht="30" spans="1:5">
      <c r="A42" s="62" t="s">
        <v>47</v>
      </c>
      <c r="B42" s="44">
        <f>[2]MaxN_RB!$F$23*12*15*1000</f>
        <v>18000000</v>
      </c>
      <c r="C42" s="44" t="s">
        <v>11</v>
      </c>
      <c r="D42" s="44">
        <f>4*12*15*1000</f>
        <v>720000</v>
      </c>
      <c r="E42" s="44" t="s">
        <v>11</v>
      </c>
    </row>
    <row r="43" ht="15" spans="1:5">
      <c r="A43" s="66" t="s">
        <v>48</v>
      </c>
      <c r="B43" s="50" t="s">
        <v>11</v>
      </c>
      <c r="C43" s="50">
        <f>C39+10*LOG10(C41)</f>
        <v>-93.6571774524413</v>
      </c>
      <c r="D43" s="50" t="s">
        <v>11</v>
      </c>
      <c r="E43" s="50">
        <f>E39+10*LOG10(E41)</f>
        <v>-115.453785431004</v>
      </c>
    </row>
    <row r="44" ht="15" spans="1:5">
      <c r="A44" s="66" t="s">
        <v>49</v>
      </c>
      <c r="B44" s="50">
        <f>B40+10*LOG10(B42)</f>
        <v>-93.6571774524413</v>
      </c>
      <c r="C44" s="50" t="s">
        <v>11</v>
      </c>
      <c r="D44" s="50">
        <f>D40+10*LOG10(D42)</f>
        <v>-109.433185517725</v>
      </c>
      <c r="E44" s="50" t="s">
        <v>11</v>
      </c>
    </row>
    <row r="45" ht="15" spans="1:6">
      <c r="A45" s="62" t="s">
        <v>50</v>
      </c>
      <c r="B45" s="44" t="s">
        <v>11</v>
      </c>
      <c r="C45" s="53">
        <v>-6.8</v>
      </c>
      <c r="D45" s="44" t="s">
        <v>11</v>
      </c>
      <c r="E45" s="53">
        <v>-4.8</v>
      </c>
      <c r="F45" s="71"/>
    </row>
    <row r="46" ht="15" spans="1:6">
      <c r="A46" s="62" t="s">
        <v>51</v>
      </c>
      <c r="B46" s="53">
        <v>6.3</v>
      </c>
      <c r="C46" s="44" t="s">
        <v>11</v>
      </c>
      <c r="D46" s="53">
        <v>15</v>
      </c>
      <c r="E46" s="44" t="s">
        <v>11</v>
      </c>
      <c r="F46" s="71"/>
    </row>
    <row r="47" ht="15" spans="1:5">
      <c r="A47" s="62" t="s">
        <v>52</v>
      </c>
      <c r="B47" s="44">
        <v>2</v>
      </c>
      <c r="C47" s="45">
        <v>2</v>
      </c>
      <c r="D47" s="45">
        <v>2</v>
      </c>
      <c r="E47" s="45">
        <v>2</v>
      </c>
    </row>
    <row r="48" ht="15" spans="1:5">
      <c r="A48" s="62" t="s">
        <v>53</v>
      </c>
      <c r="B48" s="44" t="s">
        <v>11</v>
      </c>
      <c r="C48" s="45">
        <v>0</v>
      </c>
      <c r="D48" s="45" t="s">
        <v>11</v>
      </c>
      <c r="E48" s="45">
        <v>0</v>
      </c>
    </row>
    <row r="49" ht="15" spans="1:5">
      <c r="A49" s="62" t="s">
        <v>54</v>
      </c>
      <c r="B49" s="44">
        <v>0.5</v>
      </c>
      <c r="C49" s="45" t="s">
        <v>11</v>
      </c>
      <c r="D49" s="45">
        <v>0.5</v>
      </c>
      <c r="E49" s="45" t="s">
        <v>11</v>
      </c>
    </row>
    <row r="50" ht="30" spans="1:8">
      <c r="A50" s="68" t="s">
        <v>55</v>
      </c>
      <c r="B50" s="50" t="s">
        <v>11</v>
      </c>
      <c r="C50" s="50">
        <f>C43+C45+C47-C48</f>
        <v>-98.4571774524413</v>
      </c>
      <c r="D50" s="50" t="s">
        <v>11</v>
      </c>
      <c r="E50" s="50">
        <f>E43+E45+E47-E48</f>
        <v>-118.253785431004</v>
      </c>
      <c r="H50" s="86"/>
    </row>
    <row r="51" ht="30" spans="1:5">
      <c r="A51" s="68" t="s">
        <v>56</v>
      </c>
      <c r="B51" s="50">
        <f>B44+B46+B47-B49</f>
        <v>-85.8571774524413</v>
      </c>
      <c r="C51" s="50" t="s">
        <v>11</v>
      </c>
      <c r="D51" s="50">
        <f>D44+D46+D47-D49</f>
        <v>-92.9331855177246</v>
      </c>
      <c r="E51" s="50" t="s">
        <v>11</v>
      </c>
    </row>
    <row r="52" ht="30" spans="1:5">
      <c r="A52" s="68" t="s">
        <v>57</v>
      </c>
      <c r="B52" s="50" t="s">
        <v>11</v>
      </c>
      <c r="C52" s="50">
        <f>C27+C32+C33-C50</f>
        <v>139.560177018839</v>
      </c>
      <c r="D52" s="50" t="s">
        <v>11</v>
      </c>
      <c r="E52" s="50">
        <f>E27+E32+E33-E50</f>
        <v>157.305285214203</v>
      </c>
    </row>
    <row r="53" ht="30" spans="1:5">
      <c r="A53" s="68" t="s">
        <v>58</v>
      </c>
      <c r="B53" s="50">
        <f>B28+B32+B33-B51</f>
        <v>126.960177018839</v>
      </c>
      <c r="C53" s="50" t="s">
        <v>11</v>
      </c>
      <c r="D53" s="50">
        <f>D28+D32+D33-D51</f>
        <v>131.984685300924</v>
      </c>
      <c r="E53" s="50" t="s">
        <v>11</v>
      </c>
    </row>
    <row r="54" spans="1:5">
      <c r="A54" s="61" t="s">
        <v>59</v>
      </c>
      <c r="B54" s="35"/>
      <c r="C54" s="35"/>
      <c r="D54" s="35"/>
      <c r="E54" s="35"/>
    </row>
    <row r="55" ht="15" spans="1:5">
      <c r="A55" s="62" t="s">
        <v>60</v>
      </c>
      <c r="B55" s="45">
        <v>4</v>
      </c>
      <c r="C55" s="45">
        <v>4</v>
      </c>
      <c r="D55" s="45">
        <v>4</v>
      </c>
      <c r="E55" s="45">
        <v>4</v>
      </c>
    </row>
    <row r="56" ht="30" spans="1:5">
      <c r="A56" s="87" t="s">
        <v>61</v>
      </c>
      <c r="B56" s="29" t="s">
        <v>11</v>
      </c>
      <c r="C56" s="45">
        <v>2.8</v>
      </c>
      <c r="D56" s="29" t="s">
        <v>11</v>
      </c>
      <c r="E56" s="45">
        <v>2.8</v>
      </c>
    </row>
    <row r="57" ht="30" spans="1:5">
      <c r="A57" s="87" t="s">
        <v>62</v>
      </c>
      <c r="B57" s="45">
        <v>0.91</v>
      </c>
      <c r="C57" s="29" t="s">
        <v>11</v>
      </c>
      <c r="D57" s="45">
        <v>0.91</v>
      </c>
      <c r="E57" s="88" t="s">
        <v>11</v>
      </c>
    </row>
    <row r="58" ht="15" spans="1:5">
      <c r="A58" s="62" t="s">
        <v>63</v>
      </c>
      <c r="B58" s="45">
        <v>0</v>
      </c>
      <c r="C58" s="45">
        <v>0</v>
      </c>
      <c r="D58" s="45">
        <v>0</v>
      </c>
      <c r="E58" s="45">
        <v>0</v>
      </c>
    </row>
    <row r="59" ht="15" spans="1:5">
      <c r="A59" s="87" t="s">
        <v>64</v>
      </c>
      <c r="B59" s="45">
        <v>0</v>
      </c>
      <c r="C59" s="45">
        <v>0</v>
      </c>
      <c r="D59" s="45">
        <v>0</v>
      </c>
      <c r="E59" s="45">
        <v>0</v>
      </c>
    </row>
    <row r="60" ht="15" spans="1:5">
      <c r="A60" s="62" t="s">
        <v>65</v>
      </c>
      <c r="B60" s="45">
        <v>0</v>
      </c>
      <c r="C60" s="45">
        <v>0</v>
      </c>
      <c r="D60" s="45">
        <v>0</v>
      </c>
      <c r="E60" s="45">
        <v>0</v>
      </c>
    </row>
    <row r="61" ht="30" spans="1:5">
      <c r="A61" s="68" t="s">
        <v>66</v>
      </c>
      <c r="B61" s="50" t="s">
        <v>11</v>
      </c>
      <c r="C61" s="50">
        <f>C52-C56+C58-C59+C60-C34</f>
        <v>135.760177018839</v>
      </c>
      <c r="D61" s="50" t="s">
        <v>11</v>
      </c>
      <c r="E61" s="50">
        <f>E52-E56+E58-E59+E60-E34</f>
        <v>151.505285214203</v>
      </c>
    </row>
    <row r="62" ht="30" spans="1:5">
      <c r="A62" s="68" t="s">
        <v>67</v>
      </c>
      <c r="B62" s="50">
        <f>B53-B57+B58-B59+B60-B34</f>
        <v>125.050177018839</v>
      </c>
      <c r="C62" s="50" t="s">
        <v>11</v>
      </c>
      <c r="D62" s="50">
        <f>D53-D57+D58-D59+D60-D34</f>
        <v>128.074685300924</v>
      </c>
      <c r="E62" s="50" t="s">
        <v>11</v>
      </c>
    </row>
    <row r="63" spans="1:5">
      <c r="A63" s="61" t="s">
        <v>68</v>
      </c>
      <c r="B63" s="35"/>
      <c r="C63" s="35"/>
      <c r="D63" s="35"/>
      <c r="E63" s="35"/>
    </row>
    <row r="64" ht="30" spans="1:5">
      <c r="A64" s="69" t="s">
        <v>69</v>
      </c>
      <c r="B64" s="45" t="s">
        <v>11</v>
      </c>
      <c r="C64" s="45">
        <f>10^((C61-11.5-20*LOG10(C$4))/43.3)</f>
        <v>390.537094429361</v>
      </c>
      <c r="D64" s="45" t="s">
        <v>11</v>
      </c>
      <c r="E64" s="45">
        <f>10^((E61-11.5-20*LOG10(E$4))/43.3)</f>
        <v>902.174724394275</v>
      </c>
    </row>
    <row r="65" ht="30" spans="1:5">
      <c r="A65" s="69" t="s">
        <v>70</v>
      </c>
      <c r="B65" s="45">
        <f>10^((B62-11.5-20*LOG10(B$4))/43.3)</f>
        <v>220.96229904563</v>
      </c>
      <c r="C65" s="45" t="s">
        <v>11</v>
      </c>
      <c r="D65" s="45">
        <f>10^((D62-11.5-20*LOG10(D$4))/43.3)</f>
        <v>259.518460210915</v>
      </c>
      <c r="E65" s="45" t="s">
        <v>11</v>
      </c>
    </row>
    <row r="66" ht="15.75" spans="1:5">
      <c r="A66" s="69" t="s">
        <v>77</v>
      </c>
      <c r="B66" s="45" t="s">
        <v>11</v>
      </c>
      <c r="C66" s="45">
        <f>PI()*(C64)^2</f>
        <v>479153.267760158</v>
      </c>
      <c r="D66" s="45" t="s">
        <v>11</v>
      </c>
      <c r="E66" s="45">
        <f>PI()*(E64)^2</f>
        <v>2557002.68406346</v>
      </c>
    </row>
    <row r="67" ht="15.75" spans="1:5">
      <c r="A67" s="69" t="s">
        <v>78</v>
      </c>
      <c r="B67" s="45">
        <f>PI()*(B65)^2</f>
        <v>153386.180319072</v>
      </c>
      <c r="C67" s="45" t="s">
        <v>11</v>
      </c>
      <c r="D67" s="45">
        <f>PI()*(D65)^2</f>
        <v>211585.734887783</v>
      </c>
      <c r="E67" s="45" t="s">
        <v>11</v>
      </c>
    </row>
    <row r="71" spans="4:4">
      <c r="D71" s="78"/>
    </row>
    <row r="72" spans="4:4">
      <c r="D72" s="78"/>
    </row>
  </sheetData>
  <mergeCells count="2">
    <mergeCell ref="B1:C1"/>
    <mergeCell ref="D1:E1"/>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
  <sheetViews>
    <sheetView zoomScale="85" zoomScaleNormal="85" workbookViewId="0">
      <pane xSplit="1" ySplit="2" topLeftCell="B51" activePane="bottomRight" state="frozen"/>
      <selection/>
      <selection pane="topRight"/>
      <selection pane="bottomLeft"/>
      <selection pane="bottomRight" activeCell="B4" sqref="B4:I55"/>
    </sheetView>
  </sheetViews>
  <sheetFormatPr defaultColWidth="9" defaultRowHeight="14.25"/>
  <cols>
    <col min="1" max="1" width="62.125" style="59" customWidth="1"/>
    <col min="2" max="2" width="15.375" style="29" customWidth="1"/>
    <col min="3" max="5" width="11.875" style="29" customWidth="1"/>
    <col min="6" max="6" width="11" style="28" customWidth="1"/>
    <col min="7" max="7" width="15.25" style="28" customWidth="1"/>
    <col min="8" max="8" width="15.125" style="28" customWidth="1"/>
    <col min="9" max="9" width="15.75" style="28" customWidth="1"/>
    <col min="11" max="11" width="20.25" customWidth="1"/>
  </cols>
  <sheetData>
    <row r="1" spans="1:9">
      <c r="A1" s="60" t="s">
        <v>1</v>
      </c>
      <c r="B1" s="31"/>
      <c r="C1" s="31"/>
      <c r="D1" s="31"/>
      <c r="E1" s="32"/>
      <c r="F1" s="33"/>
      <c r="G1" s="33"/>
      <c r="H1" s="33"/>
      <c r="I1" s="33"/>
    </row>
    <row r="2" ht="42.75" spans="1:9">
      <c r="A2" s="60"/>
      <c r="B2" s="60" t="s">
        <v>2</v>
      </c>
      <c r="C2" s="60" t="s">
        <v>79</v>
      </c>
      <c r="D2" s="60" t="s">
        <v>80</v>
      </c>
      <c r="E2" s="60" t="s">
        <v>81</v>
      </c>
      <c r="F2" s="60" t="s">
        <v>82</v>
      </c>
      <c r="G2" s="60" t="s">
        <v>83</v>
      </c>
      <c r="H2" s="60" t="s">
        <v>84</v>
      </c>
      <c r="I2" s="60" t="s">
        <v>85</v>
      </c>
    </row>
    <row r="3" ht="15" customHeight="1" spans="1:9">
      <c r="A3" s="61" t="s">
        <v>6</v>
      </c>
      <c r="B3" s="35"/>
      <c r="C3" s="35"/>
      <c r="D3" s="35"/>
      <c r="E3" s="35"/>
      <c r="F3" s="35"/>
      <c r="G3" s="35"/>
      <c r="H3" s="35"/>
      <c r="I3" s="35"/>
    </row>
    <row r="4" ht="15" spans="1:9">
      <c r="A4" s="62" t="s">
        <v>7</v>
      </c>
      <c r="B4" s="45">
        <v>4</v>
      </c>
      <c r="C4" s="45">
        <v>4</v>
      </c>
      <c r="D4" s="45">
        <v>4</v>
      </c>
      <c r="E4" s="45">
        <v>4</v>
      </c>
      <c r="F4" s="45">
        <v>4</v>
      </c>
      <c r="G4" s="45">
        <v>4</v>
      </c>
      <c r="H4" s="45">
        <v>4</v>
      </c>
      <c r="I4" s="45">
        <v>4</v>
      </c>
    </row>
    <row r="5" ht="15" spans="1:9">
      <c r="A5" s="62" t="s">
        <v>8</v>
      </c>
      <c r="B5" s="45">
        <v>25</v>
      </c>
      <c r="C5" s="45">
        <v>25</v>
      </c>
      <c r="D5" s="45">
        <v>25</v>
      </c>
      <c r="E5" s="45">
        <v>25</v>
      </c>
      <c r="F5" s="45">
        <v>25</v>
      </c>
      <c r="G5" s="45">
        <v>25</v>
      </c>
      <c r="H5" s="45">
        <v>25</v>
      </c>
      <c r="I5" s="45">
        <v>25</v>
      </c>
    </row>
    <row r="6" ht="15" spans="1:9">
      <c r="A6" s="62" t="s">
        <v>9</v>
      </c>
      <c r="B6" s="45">
        <v>1.5</v>
      </c>
      <c r="C6" s="45">
        <v>1.5</v>
      </c>
      <c r="D6" s="45">
        <v>1.5</v>
      </c>
      <c r="E6" s="45">
        <v>1.5</v>
      </c>
      <c r="F6" s="45">
        <v>1.5</v>
      </c>
      <c r="G6" s="45">
        <v>1.5</v>
      </c>
      <c r="H6" s="45">
        <v>1.5</v>
      </c>
      <c r="I6" s="45">
        <v>1.5</v>
      </c>
    </row>
    <row r="7" ht="30" spans="1:9">
      <c r="A7" s="62" t="s">
        <v>73</v>
      </c>
      <c r="B7" s="40" t="s">
        <v>11</v>
      </c>
      <c r="C7" s="42">
        <v>0.95</v>
      </c>
      <c r="D7" s="40" t="s">
        <v>11</v>
      </c>
      <c r="E7" s="42">
        <v>0.95</v>
      </c>
      <c r="F7" s="42" t="s">
        <v>11</v>
      </c>
      <c r="G7" s="42">
        <v>0.95</v>
      </c>
      <c r="H7" s="42" t="s">
        <v>11</v>
      </c>
      <c r="I7" s="42">
        <v>0.95</v>
      </c>
    </row>
    <row r="8" ht="30" spans="1:9">
      <c r="A8" s="62" t="s">
        <v>74</v>
      </c>
      <c r="B8" s="40">
        <v>0.9</v>
      </c>
      <c r="C8" s="42" t="s">
        <v>11</v>
      </c>
      <c r="D8" s="40">
        <v>0.9</v>
      </c>
      <c r="E8" s="42" t="s">
        <v>11</v>
      </c>
      <c r="F8" s="42">
        <v>0.9</v>
      </c>
      <c r="G8" s="42" t="s">
        <v>11</v>
      </c>
      <c r="H8" s="42">
        <v>0.9</v>
      </c>
      <c r="I8" s="42" t="s">
        <v>11</v>
      </c>
    </row>
    <row r="9" ht="15" spans="1:9">
      <c r="A9" s="62" t="s">
        <v>13</v>
      </c>
      <c r="B9" s="44" t="s">
        <v>11</v>
      </c>
      <c r="C9" s="45">
        <f>64/(0.5*0.001)</f>
        <v>128000</v>
      </c>
      <c r="D9" s="44" t="s">
        <v>11</v>
      </c>
      <c r="E9" s="45">
        <f>64/(0.5*0.001)</f>
        <v>128000</v>
      </c>
      <c r="F9" s="45" t="s">
        <v>11</v>
      </c>
      <c r="G9" s="45">
        <f>2/(0.5*0.001)</f>
        <v>4000</v>
      </c>
      <c r="H9" s="45"/>
      <c r="I9" s="45">
        <f>2/(0.5*0.001)</f>
        <v>4000</v>
      </c>
    </row>
    <row r="10" ht="15" spans="1:9">
      <c r="A10" s="62" t="s">
        <v>14</v>
      </c>
      <c r="B10" s="44">
        <f>2248233*3</f>
        <v>6744699</v>
      </c>
      <c r="C10" s="45" t="s">
        <v>11</v>
      </c>
      <c r="D10" s="44">
        <f>2248233*3</f>
        <v>6744699</v>
      </c>
      <c r="E10" s="45" t="s">
        <v>11</v>
      </c>
      <c r="F10" s="45">
        <f>74880*3</f>
        <v>224640</v>
      </c>
      <c r="G10" s="45" t="s">
        <v>11</v>
      </c>
      <c r="H10" s="45">
        <f>74880*3</f>
        <v>224640</v>
      </c>
      <c r="I10" s="45" t="s">
        <v>11</v>
      </c>
    </row>
    <row r="11" ht="15" spans="1:9">
      <c r="A11" s="62" t="s">
        <v>15</v>
      </c>
      <c r="B11" s="40" t="s">
        <v>11</v>
      </c>
      <c r="C11" s="42">
        <v>0.01</v>
      </c>
      <c r="D11" s="40" t="s">
        <v>11</v>
      </c>
      <c r="E11" s="42">
        <v>0.01</v>
      </c>
      <c r="F11" s="42" t="s">
        <v>11</v>
      </c>
      <c r="G11" s="42">
        <v>0.01</v>
      </c>
      <c r="H11" s="42" t="s">
        <v>11</v>
      </c>
      <c r="I11" s="42">
        <v>0.01</v>
      </c>
    </row>
    <row r="12" ht="15" spans="1:9">
      <c r="A12" s="62" t="s">
        <v>16</v>
      </c>
      <c r="B12" s="40">
        <v>0.1</v>
      </c>
      <c r="C12" s="42" t="s">
        <v>11</v>
      </c>
      <c r="D12" s="40">
        <v>0.1</v>
      </c>
      <c r="E12" s="42" t="s">
        <v>11</v>
      </c>
      <c r="F12" s="42">
        <v>0.1</v>
      </c>
      <c r="G12" s="42" t="s">
        <v>11</v>
      </c>
      <c r="H12" s="42">
        <v>0.1</v>
      </c>
      <c r="I12" s="42" t="s">
        <v>11</v>
      </c>
    </row>
    <row r="13" ht="15" spans="1:9">
      <c r="A13" s="62" t="s">
        <v>75</v>
      </c>
      <c r="B13" s="44">
        <f>B10/(B42*(7+6/14)/10)</f>
        <v>0.494520833333333</v>
      </c>
      <c r="C13" s="44" t="s">
        <v>11</v>
      </c>
      <c r="D13" s="44">
        <f>D10/(D42*(7+6/14)/10)</f>
        <v>0.494520833333333</v>
      </c>
      <c r="E13" s="44" t="s">
        <v>11</v>
      </c>
      <c r="F13" s="44">
        <f>F10/(F42*(2+4/14)/10)</f>
        <v>0.6825</v>
      </c>
      <c r="G13" s="45" t="s">
        <v>11</v>
      </c>
      <c r="H13" s="44">
        <f>H10/(H42*(2+4/14)/10)</f>
        <v>0.6825</v>
      </c>
      <c r="I13" s="45" t="s">
        <v>11</v>
      </c>
    </row>
    <row r="14" ht="15" spans="1:9">
      <c r="A14" s="62" t="s">
        <v>76</v>
      </c>
      <c r="B14" s="44" t="s">
        <v>19</v>
      </c>
      <c r="C14" s="44" t="s">
        <v>19</v>
      </c>
      <c r="D14" s="44" t="s">
        <v>86</v>
      </c>
      <c r="E14" s="44" t="s">
        <v>86</v>
      </c>
      <c r="F14" s="44" t="s">
        <v>19</v>
      </c>
      <c r="G14" s="44" t="s">
        <v>19</v>
      </c>
      <c r="H14" s="44" t="s">
        <v>86</v>
      </c>
      <c r="I14" s="44" t="s">
        <v>86</v>
      </c>
    </row>
    <row r="15" ht="15" spans="1:9">
      <c r="A15" s="62" t="s">
        <v>20</v>
      </c>
      <c r="B15" s="44">
        <v>30</v>
      </c>
      <c r="C15" s="45">
        <v>30</v>
      </c>
      <c r="D15" s="44">
        <v>3</v>
      </c>
      <c r="E15" s="45">
        <v>3</v>
      </c>
      <c r="F15" s="45">
        <v>30</v>
      </c>
      <c r="G15" s="45">
        <v>30</v>
      </c>
      <c r="H15" s="45">
        <v>3</v>
      </c>
      <c r="I15" s="45">
        <v>3</v>
      </c>
    </row>
    <row r="16" ht="15" spans="1:9">
      <c r="A16" s="62" t="s">
        <v>21</v>
      </c>
      <c r="B16" s="44">
        <v>3</v>
      </c>
      <c r="C16" s="45">
        <v>3</v>
      </c>
      <c r="D16" s="44">
        <v>3</v>
      </c>
      <c r="E16" s="45">
        <v>3</v>
      </c>
      <c r="F16" s="45">
        <v>3</v>
      </c>
      <c r="G16" s="45">
        <v>3</v>
      </c>
      <c r="H16" s="45">
        <v>3</v>
      </c>
      <c r="I16" s="45">
        <v>3</v>
      </c>
    </row>
    <row r="17" ht="15" customHeight="1" spans="1:9">
      <c r="A17" s="61" t="s">
        <v>22</v>
      </c>
      <c r="B17" s="35"/>
      <c r="C17" s="35"/>
      <c r="D17" s="35"/>
      <c r="E17" s="35"/>
      <c r="F17" s="35"/>
      <c r="G17" s="35"/>
      <c r="H17" s="35"/>
      <c r="I17" s="35"/>
    </row>
    <row r="18" ht="30" spans="1:9">
      <c r="A18" s="62" t="s">
        <v>23</v>
      </c>
      <c r="B18" s="44">
        <v>192</v>
      </c>
      <c r="C18" s="45">
        <v>192</v>
      </c>
      <c r="D18" s="44">
        <v>192</v>
      </c>
      <c r="E18" s="45">
        <v>192</v>
      </c>
      <c r="F18" s="45">
        <v>2</v>
      </c>
      <c r="G18" s="45">
        <v>2</v>
      </c>
      <c r="H18" s="45">
        <v>2</v>
      </c>
      <c r="I18" s="45">
        <v>2</v>
      </c>
    </row>
    <row r="19" ht="15" spans="1:9">
      <c r="A19" s="62" t="s">
        <v>87</v>
      </c>
      <c r="B19" s="44">
        <v>2</v>
      </c>
      <c r="C19" s="45">
        <v>2</v>
      </c>
      <c r="D19" s="44">
        <v>2</v>
      </c>
      <c r="E19" s="45">
        <v>2</v>
      </c>
      <c r="F19" s="44">
        <v>2</v>
      </c>
      <c r="G19" s="45">
        <v>2</v>
      </c>
      <c r="H19" s="44">
        <v>2</v>
      </c>
      <c r="I19" s="45">
        <v>2</v>
      </c>
    </row>
    <row r="20" ht="15" spans="1:9">
      <c r="A20" s="62" t="s">
        <v>25</v>
      </c>
      <c r="B20" s="44">
        <v>21.2</v>
      </c>
      <c r="C20" s="45">
        <v>21.2</v>
      </c>
      <c r="D20" s="44">
        <v>21.2</v>
      </c>
      <c r="E20" s="45">
        <v>21.2</v>
      </c>
      <c r="F20" s="45">
        <v>20</v>
      </c>
      <c r="G20" s="45">
        <v>20</v>
      </c>
      <c r="H20" s="45">
        <v>20</v>
      </c>
      <c r="I20" s="45">
        <v>20</v>
      </c>
    </row>
    <row r="21" ht="30" spans="1:9">
      <c r="A21" s="64" t="s">
        <v>26</v>
      </c>
      <c r="B21" s="47">
        <f t="shared" ref="B21:I21" si="0">B20+10*LOG10(B18)</f>
        <v>44.0330122870355</v>
      </c>
      <c r="C21" s="47">
        <f t="shared" si="0"/>
        <v>44.0330122870355</v>
      </c>
      <c r="D21" s="47">
        <f t="shared" si="0"/>
        <v>44.0330122870355</v>
      </c>
      <c r="E21" s="47">
        <f t="shared" si="0"/>
        <v>44.0330122870355</v>
      </c>
      <c r="F21" s="47">
        <f t="shared" si="0"/>
        <v>23.0102999566398</v>
      </c>
      <c r="G21" s="47">
        <f t="shared" si="0"/>
        <v>23.0102999566398</v>
      </c>
      <c r="H21" s="47">
        <f t="shared" si="0"/>
        <v>23.0102999566398</v>
      </c>
      <c r="I21" s="47">
        <f t="shared" si="0"/>
        <v>23.0102999566398</v>
      </c>
    </row>
    <row r="22" ht="15" spans="1:9">
      <c r="A22" s="62" t="s">
        <v>27</v>
      </c>
      <c r="B22" s="44">
        <v>8</v>
      </c>
      <c r="C22" s="45">
        <v>8</v>
      </c>
      <c r="D22" s="44">
        <v>8</v>
      </c>
      <c r="E22" s="45">
        <v>8</v>
      </c>
      <c r="F22" s="45">
        <v>0</v>
      </c>
      <c r="G22" s="45">
        <v>0</v>
      </c>
      <c r="H22" s="45">
        <v>0</v>
      </c>
      <c r="I22" s="45">
        <v>0</v>
      </c>
    </row>
    <row r="23" ht="45" spans="1:9">
      <c r="A23" s="65" t="s">
        <v>28</v>
      </c>
      <c r="B23" s="47">
        <f t="shared" ref="B23:I23" si="1">IF(B18&gt;=2,10*LOG10(B18/2),0)</f>
        <v>19.8227123303957</v>
      </c>
      <c r="C23" s="47">
        <f t="shared" si="1"/>
        <v>19.8227123303957</v>
      </c>
      <c r="D23" s="47">
        <f t="shared" si="1"/>
        <v>19.8227123303957</v>
      </c>
      <c r="E23" s="47">
        <f t="shared" si="1"/>
        <v>19.8227123303957</v>
      </c>
      <c r="F23" s="47">
        <f t="shared" si="1"/>
        <v>0</v>
      </c>
      <c r="G23" s="47">
        <f t="shared" si="1"/>
        <v>0</v>
      </c>
      <c r="H23" s="47">
        <f t="shared" si="1"/>
        <v>0</v>
      </c>
      <c r="I23" s="47">
        <f t="shared" si="1"/>
        <v>0</v>
      </c>
    </row>
    <row r="24" ht="15" spans="1:9">
      <c r="A24" s="62" t="s">
        <v>29</v>
      </c>
      <c r="B24" s="44">
        <v>0</v>
      </c>
      <c r="C24" s="45">
        <v>0</v>
      </c>
      <c r="D24" s="44">
        <v>0</v>
      </c>
      <c r="E24" s="45">
        <v>0</v>
      </c>
      <c r="F24" s="45">
        <v>0</v>
      </c>
      <c r="G24" s="45">
        <v>0</v>
      </c>
      <c r="H24" s="45">
        <v>0</v>
      </c>
      <c r="I24" s="45">
        <v>0</v>
      </c>
    </row>
    <row r="25" ht="15.75" customHeight="1" spans="1:9">
      <c r="A25" s="62" t="s">
        <v>30</v>
      </c>
      <c r="B25" s="44">
        <v>0</v>
      </c>
      <c r="C25" s="45">
        <v>0</v>
      </c>
      <c r="D25" s="44">
        <v>0</v>
      </c>
      <c r="E25" s="45">
        <v>0</v>
      </c>
      <c r="F25" s="45">
        <v>0</v>
      </c>
      <c r="G25" s="45">
        <v>0</v>
      </c>
      <c r="H25" s="45">
        <v>0</v>
      </c>
      <c r="I25" s="45">
        <v>0</v>
      </c>
    </row>
    <row r="26" ht="30" spans="1:9">
      <c r="A26" s="62" t="s">
        <v>31</v>
      </c>
      <c r="B26" s="44">
        <v>3</v>
      </c>
      <c r="C26" s="45">
        <v>3</v>
      </c>
      <c r="D26" s="44">
        <v>3</v>
      </c>
      <c r="E26" s="45">
        <v>3</v>
      </c>
      <c r="F26" s="45">
        <v>1</v>
      </c>
      <c r="G26" s="45">
        <v>1</v>
      </c>
      <c r="H26" s="45">
        <v>1</v>
      </c>
      <c r="I26" s="45">
        <v>1</v>
      </c>
    </row>
    <row r="27" ht="15" spans="1:9">
      <c r="A27" s="66" t="s">
        <v>32</v>
      </c>
      <c r="B27" s="50">
        <f t="shared" ref="B27:I27" si="2">B21+B22+B23+B24-B26</f>
        <v>68.8557246174312</v>
      </c>
      <c r="C27" s="50">
        <f t="shared" si="2"/>
        <v>68.8557246174312</v>
      </c>
      <c r="D27" s="50">
        <f t="shared" si="2"/>
        <v>68.8557246174312</v>
      </c>
      <c r="E27" s="50">
        <f t="shared" si="2"/>
        <v>68.8557246174312</v>
      </c>
      <c r="F27" s="50">
        <f t="shared" si="2"/>
        <v>22.0102999566398</v>
      </c>
      <c r="G27" s="50">
        <f t="shared" si="2"/>
        <v>22.0102999566398</v>
      </c>
      <c r="H27" s="50">
        <f t="shared" si="2"/>
        <v>22.0102999566398</v>
      </c>
      <c r="I27" s="50">
        <f t="shared" si="2"/>
        <v>22.0102999566398</v>
      </c>
    </row>
    <row r="28" ht="15" spans="1:9">
      <c r="A28" s="66" t="s">
        <v>33</v>
      </c>
      <c r="B28" s="50">
        <f t="shared" ref="B28:I28" si="3">B21+B22+B23-B25-B26</f>
        <v>68.8557246174312</v>
      </c>
      <c r="C28" s="50">
        <f t="shared" si="3"/>
        <v>68.8557246174312</v>
      </c>
      <c r="D28" s="50">
        <f t="shared" si="3"/>
        <v>68.8557246174312</v>
      </c>
      <c r="E28" s="50">
        <f t="shared" si="3"/>
        <v>68.8557246174312</v>
      </c>
      <c r="F28" s="50">
        <f t="shared" si="3"/>
        <v>22.0102999566398</v>
      </c>
      <c r="G28" s="50">
        <f t="shared" si="3"/>
        <v>22.0102999566398</v>
      </c>
      <c r="H28" s="50">
        <f t="shared" si="3"/>
        <v>22.0102999566398</v>
      </c>
      <c r="I28" s="50">
        <f t="shared" si="3"/>
        <v>22.0102999566398</v>
      </c>
    </row>
    <row r="29" spans="1:9">
      <c r="A29" s="61" t="s">
        <v>34</v>
      </c>
      <c r="B29" s="35"/>
      <c r="C29" s="35"/>
      <c r="D29" s="35"/>
      <c r="E29" s="35"/>
      <c r="F29" s="35"/>
      <c r="G29" s="35"/>
      <c r="H29" s="35"/>
      <c r="I29" s="35"/>
    </row>
    <row r="30" ht="30" spans="1:9">
      <c r="A30" s="62" t="s">
        <v>35</v>
      </c>
      <c r="B30" s="44">
        <v>4</v>
      </c>
      <c r="C30" s="45">
        <v>4</v>
      </c>
      <c r="D30" s="44">
        <v>4</v>
      </c>
      <c r="E30" s="45">
        <v>4</v>
      </c>
      <c r="F30" s="45">
        <v>192</v>
      </c>
      <c r="G30" s="45">
        <v>192</v>
      </c>
      <c r="H30" s="45">
        <v>192</v>
      </c>
      <c r="I30" s="45">
        <v>192</v>
      </c>
    </row>
    <row r="31" ht="15" spans="1:9">
      <c r="A31" s="62" t="s">
        <v>36</v>
      </c>
      <c r="B31" s="44">
        <v>2</v>
      </c>
      <c r="C31" s="45">
        <v>2</v>
      </c>
      <c r="D31" s="44">
        <v>2</v>
      </c>
      <c r="E31" s="45">
        <v>2</v>
      </c>
      <c r="F31" s="45">
        <v>2</v>
      </c>
      <c r="G31" s="45">
        <v>2</v>
      </c>
      <c r="H31" s="45">
        <v>2</v>
      </c>
      <c r="I31" s="45">
        <v>2</v>
      </c>
    </row>
    <row r="32" ht="15" spans="1:9">
      <c r="A32" s="62" t="s">
        <v>37</v>
      </c>
      <c r="B32" s="44">
        <v>0</v>
      </c>
      <c r="C32" s="45">
        <v>0</v>
      </c>
      <c r="D32" s="44">
        <v>0</v>
      </c>
      <c r="E32" s="45">
        <v>0</v>
      </c>
      <c r="F32" s="45">
        <v>8</v>
      </c>
      <c r="G32" s="45">
        <v>8</v>
      </c>
      <c r="H32" s="45">
        <v>8</v>
      </c>
      <c r="I32" s="45">
        <v>8</v>
      </c>
    </row>
    <row r="33" ht="28.5" spans="1:9">
      <c r="A33" s="67" t="s">
        <v>38</v>
      </c>
      <c r="B33" s="47">
        <f t="shared" ref="B33:I33" si="4">IF(B30&gt;=2,10*LOG10(B30/2),0)</f>
        <v>3.01029995663981</v>
      </c>
      <c r="C33" s="47">
        <f t="shared" si="4"/>
        <v>3.01029995663981</v>
      </c>
      <c r="D33" s="47">
        <f t="shared" si="4"/>
        <v>3.01029995663981</v>
      </c>
      <c r="E33" s="47">
        <f t="shared" si="4"/>
        <v>3.01029995663981</v>
      </c>
      <c r="F33" s="47">
        <f t="shared" si="4"/>
        <v>19.8227123303957</v>
      </c>
      <c r="G33" s="47">
        <f t="shared" si="4"/>
        <v>19.8227123303957</v>
      </c>
      <c r="H33" s="47">
        <f t="shared" si="4"/>
        <v>19.8227123303957</v>
      </c>
      <c r="I33" s="47">
        <f t="shared" si="4"/>
        <v>19.8227123303957</v>
      </c>
    </row>
    <row r="34" ht="30" spans="1:9">
      <c r="A34" s="62" t="s">
        <v>39</v>
      </c>
      <c r="B34" s="44">
        <v>1</v>
      </c>
      <c r="C34" s="45">
        <v>1</v>
      </c>
      <c r="D34" s="44">
        <v>1</v>
      </c>
      <c r="E34" s="45">
        <v>1</v>
      </c>
      <c r="F34" s="45">
        <v>3</v>
      </c>
      <c r="G34" s="45">
        <v>3</v>
      </c>
      <c r="H34" s="45">
        <v>3</v>
      </c>
      <c r="I34" s="45">
        <v>3</v>
      </c>
    </row>
    <row r="35" ht="15" spans="1:9">
      <c r="A35" s="62" t="s">
        <v>40</v>
      </c>
      <c r="B35" s="45">
        <v>7</v>
      </c>
      <c r="C35" s="45">
        <v>7</v>
      </c>
      <c r="D35" s="45">
        <v>7</v>
      </c>
      <c r="E35" s="45">
        <v>7</v>
      </c>
      <c r="F35" s="45">
        <v>5</v>
      </c>
      <c r="G35" s="45">
        <v>5</v>
      </c>
      <c r="H35" s="45">
        <v>5</v>
      </c>
      <c r="I35" s="45">
        <v>5</v>
      </c>
    </row>
    <row r="36" ht="15" spans="1:9">
      <c r="A36" s="62" t="s">
        <v>41</v>
      </c>
      <c r="B36" s="45">
        <v>-174</v>
      </c>
      <c r="C36" s="45">
        <v>-174</v>
      </c>
      <c r="D36" s="45">
        <v>-174</v>
      </c>
      <c r="E36" s="45">
        <v>-174</v>
      </c>
      <c r="F36" s="44">
        <v>-174</v>
      </c>
      <c r="G36" s="45">
        <v>-174</v>
      </c>
      <c r="H36" s="44">
        <v>-174</v>
      </c>
      <c r="I36" s="45">
        <v>-174</v>
      </c>
    </row>
    <row r="37" ht="30" spans="1:9">
      <c r="A37" s="62" t="s">
        <v>42</v>
      </c>
      <c r="B37" s="44" t="s">
        <v>11</v>
      </c>
      <c r="C37" s="45">
        <v>-169.3</v>
      </c>
      <c r="D37" s="44" t="s">
        <v>11</v>
      </c>
      <c r="E37" s="45">
        <v>-169.3</v>
      </c>
      <c r="F37" s="45" t="s">
        <v>11</v>
      </c>
      <c r="G37" s="45">
        <v>-161.7</v>
      </c>
      <c r="H37" s="45" t="s">
        <v>11</v>
      </c>
      <c r="I37" s="45">
        <v>-161.7</v>
      </c>
    </row>
    <row r="38" ht="15" spans="1:9">
      <c r="A38" s="62" t="s">
        <v>43</v>
      </c>
      <c r="B38" s="44">
        <v>-169.3</v>
      </c>
      <c r="C38" s="45" t="s">
        <v>11</v>
      </c>
      <c r="D38" s="44">
        <v>-169.3</v>
      </c>
      <c r="E38" s="45" t="s">
        <v>11</v>
      </c>
      <c r="F38" s="45">
        <v>-165.7</v>
      </c>
      <c r="G38" s="45" t="s">
        <v>11</v>
      </c>
      <c r="H38" s="45">
        <v>-165.7</v>
      </c>
      <c r="I38" s="45" t="s">
        <v>11</v>
      </c>
    </row>
    <row r="39" ht="45" spans="1:9">
      <c r="A39" s="68" t="s">
        <v>44</v>
      </c>
      <c r="B39" s="50" t="s">
        <v>11</v>
      </c>
      <c r="C39" s="50">
        <f t="shared" ref="C39:G39" si="5">10*LOG10(10^((C35+C36)/10)+10^(C37/10))</f>
        <v>-164.98918835931</v>
      </c>
      <c r="D39" s="50" t="s">
        <v>11</v>
      </c>
      <c r="E39" s="50">
        <f t="shared" si="5"/>
        <v>-164.98918835931</v>
      </c>
      <c r="F39" s="50" t="s">
        <v>11</v>
      </c>
      <c r="G39" s="50">
        <f>10*LOG10(10^((G35+G36)/10)+10^(G37/10))</f>
        <v>-160.958388900453</v>
      </c>
      <c r="H39" s="50" t="s">
        <v>11</v>
      </c>
      <c r="I39" s="50">
        <f>10*LOG10(10^((I35+I36)/10)+10^(I37/10))</f>
        <v>-160.958388900453</v>
      </c>
    </row>
    <row r="40" ht="30" spans="1:9">
      <c r="A40" s="68" t="s">
        <v>45</v>
      </c>
      <c r="B40" s="50">
        <f t="shared" ref="B40:F40" si="6">10*LOG10(10^((B35+B36)/10)+10^(B38/10))</f>
        <v>-164.98918835931</v>
      </c>
      <c r="C40" s="50" t="s">
        <v>11</v>
      </c>
      <c r="D40" s="50">
        <f t="shared" si="6"/>
        <v>-164.98918835931</v>
      </c>
      <c r="E40" s="50" t="s">
        <v>11</v>
      </c>
      <c r="F40" s="50">
        <f t="shared" si="6"/>
        <v>-164.033523075367</v>
      </c>
      <c r="G40" s="50" t="s">
        <v>11</v>
      </c>
      <c r="H40" s="50">
        <f>10*LOG10(10^((H35+H36)/10)+10^(H38/10))</f>
        <v>-164.033523075367</v>
      </c>
      <c r="I40" s="50" t="s">
        <v>11</v>
      </c>
    </row>
    <row r="41" ht="30" spans="1:9">
      <c r="A41" s="62" t="s">
        <v>46</v>
      </c>
      <c r="B41" s="44" t="s">
        <v>11</v>
      </c>
      <c r="C41" s="44">
        <f>[3]MaxN_RB!$F$7*12*30*1000</f>
        <v>18360000</v>
      </c>
      <c r="D41" s="44" t="s">
        <v>11</v>
      </c>
      <c r="E41" s="44">
        <f>[3]MaxN_RB!$F$7*12*30*1000</f>
        <v>18360000</v>
      </c>
      <c r="F41" s="45" t="s">
        <v>11</v>
      </c>
      <c r="G41" s="45">
        <f>1*12*30*1000</f>
        <v>360000</v>
      </c>
      <c r="H41" s="45" t="s">
        <v>11</v>
      </c>
      <c r="I41" s="45">
        <f>1*12*30*1000</f>
        <v>360000</v>
      </c>
    </row>
    <row r="42" ht="30" spans="1:9">
      <c r="A42" s="62" t="s">
        <v>47</v>
      </c>
      <c r="B42" s="44">
        <f>[3]MaxN_RB!$F$7*12*30*1000</f>
        <v>18360000</v>
      </c>
      <c r="C42" s="45" t="s">
        <v>11</v>
      </c>
      <c r="D42" s="44">
        <f>[3]MaxN_RB!$F$7*12*30*1000</f>
        <v>18360000</v>
      </c>
      <c r="E42" s="45" t="s">
        <v>11</v>
      </c>
      <c r="F42" s="45">
        <f>4*12*30*1000</f>
        <v>1440000</v>
      </c>
      <c r="G42" s="45" t="s">
        <v>11</v>
      </c>
      <c r="H42" s="45">
        <f>4*12*30*1000</f>
        <v>1440000</v>
      </c>
      <c r="I42" s="45" t="s">
        <v>11</v>
      </c>
    </row>
    <row r="43" ht="15" spans="1:9">
      <c r="A43" s="66" t="s">
        <v>48</v>
      </c>
      <c r="B43" s="50" t="s">
        <v>11</v>
      </c>
      <c r="C43" s="50">
        <f t="shared" ref="C43:G43" si="7">C39+10*LOG10(C41)</f>
        <v>-92.3504615906582</v>
      </c>
      <c r="D43" s="50" t="s">
        <v>11</v>
      </c>
      <c r="E43" s="50">
        <f t="shared" si="7"/>
        <v>-92.3504615906582</v>
      </c>
      <c r="F43" s="50" t="s">
        <v>11</v>
      </c>
      <c r="G43" s="50">
        <f>G39+10*LOG10(G41)</f>
        <v>-105.39536389278</v>
      </c>
      <c r="H43" s="50" t="s">
        <v>11</v>
      </c>
      <c r="I43" s="50">
        <f>I39+10*LOG10(I41)</f>
        <v>-105.39536389278</v>
      </c>
    </row>
    <row r="44" ht="15" spans="1:9">
      <c r="A44" s="66" t="s">
        <v>49</v>
      </c>
      <c r="B44" s="50">
        <f t="shared" ref="B44:F44" si="8">B40+10*LOG10(B42)</f>
        <v>-92.3504615906582</v>
      </c>
      <c r="C44" s="50" t="s">
        <v>11</v>
      </c>
      <c r="D44" s="50">
        <f t="shared" si="8"/>
        <v>-92.3504615906582</v>
      </c>
      <c r="E44" s="50" t="s">
        <v>11</v>
      </c>
      <c r="F44" s="50">
        <f t="shared" si="8"/>
        <v>-102.449898154414</v>
      </c>
      <c r="G44" s="50" t="s">
        <v>11</v>
      </c>
      <c r="H44" s="50">
        <f>H40+10*LOG10(H42)</f>
        <v>-102.449898154414</v>
      </c>
      <c r="I44" s="50" t="s">
        <v>11</v>
      </c>
    </row>
    <row r="45" ht="15" spans="1:9">
      <c r="A45" s="62" t="s">
        <v>50</v>
      </c>
      <c r="B45" s="44" t="s">
        <v>11</v>
      </c>
      <c r="C45" s="44">
        <v>-7.2</v>
      </c>
      <c r="D45" s="44" t="s">
        <v>11</v>
      </c>
      <c r="E45" s="44">
        <v>-7.4</v>
      </c>
      <c r="F45" s="44" t="s">
        <v>11</v>
      </c>
      <c r="G45" s="44">
        <v>-7.2</v>
      </c>
      <c r="H45" s="44" t="s">
        <v>11</v>
      </c>
      <c r="I45" s="44">
        <v>-7.6</v>
      </c>
    </row>
    <row r="46" ht="15" spans="1:9">
      <c r="A46" s="62" t="s">
        <v>51</v>
      </c>
      <c r="B46" s="44">
        <v>-1.22</v>
      </c>
      <c r="C46" s="44" t="s">
        <v>11</v>
      </c>
      <c r="D46" s="44">
        <v>-3.1</v>
      </c>
      <c r="E46" s="44" t="s">
        <v>11</v>
      </c>
      <c r="F46" s="44">
        <v>3.4</v>
      </c>
      <c r="G46" s="44" t="s">
        <v>11</v>
      </c>
      <c r="H46" s="44">
        <v>1.4</v>
      </c>
      <c r="I46" s="44" t="s">
        <v>11</v>
      </c>
    </row>
    <row r="47" ht="15" spans="1:9">
      <c r="A47" s="62" t="s">
        <v>52</v>
      </c>
      <c r="B47" s="44">
        <v>2</v>
      </c>
      <c r="C47" s="45">
        <v>2</v>
      </c>
      <c r="D47" s="44">
        <v>2</v>
      </c>
      <c r="E47" s="45">
        <v>2</v>
      </c>
      <c r="F47" s="45">
        <v>2</v>
      </c>
      <c r="G47" s="45">
        <v>2</v>
      </c>
      <c r="H47" s="45">
        <v>2</v>
      </c>
      <c r="I47" s="45">
        <v>2</v>
      </c>
    </row>
    <row r="48" ht="15" spans="1:9">
      <c r="A48" s="62" t="s">
        <v>53</v>
      </c>
      <c r="B48" s="44" t="s">
        <v>11</v>
      </c>
      <c r="C48" s="45">
        <v>0</v>
      </c>
      <c r="D48" s="44" t="s">
        <v>11</v>
      </c>
      <c r="E48" s="45">
        <v>0</v>
      </c>
      <c r="F48" s="45" t="s">
        <v>11</v>
      </c>
      <c r="G48" s="45">
        <v>0</v>
      </c>
      <c r="H48" s="45" t="s">
        <v>11</v>
      </c>
      <c r="I48" s="45">
        <v>0</v>
      </c>
    </row>
    <row r="49" ht="15" spans="1:9">
      <c r="A49" s="62" t="s">
        <v>54</v>
      </c>
      <c r="B49" s="44">
        <v>0.5</v>
      </c>
      <c r="C49" s="45" t="s">
        <v>11</v>
      </c>
      <c r="D49" s="44">
        <v>0.5</v>
      </c>
      <c r="E49" s="45" t="s">
        <v>11</v>
      </c>
      <c r="F49" s="45">
        <v>0.5</v>
      </c>
      <c r="G49" s="45" t="s">
        <v>11</v>
      </c>
      <c r="H49" s="45">
        <v>0.5</v>
      </c>
      <c r="I49" s="45" t="s">
        <v>11</v>
      </c>
    </row>
    <row r="50" ht="30" spans="1:9">
      <c r="A50" s="68" t="s">
        <v>55</v>
      </c>
      <c r="B50" s="50" t="s">
        <v>11</v>
      </c>
      <c r="C50" s="50">
        <f t="shared" ref="C50:G50" si="9">C43+C45+C47-C48</f>
        <v>-97.5504615906582</v>
      </c>
      <c r="D50" s="50" t="s">
        <v>11</v>
      </c>
      <c r="E50" s="50">
        <f t="shared" si="9"/>
        <v>-97.7504615906582</v>
      </c>
      <c r="F50" s="50" t="s">
        <v>11</v>
      </c>
      <c r="G50" s="50">
        <f>G43+G45+G47-G48</f>
        <v>-110.59536389278</v>
      </c>
      <c r="H50" s="50" t="s">
        <v>11</v>
      </c>
      <c r="I50" s="50">
        <f>I43+I45+I47-I48</f>
        <v>-110.99536389278</v>
      </c>
    </row>
    <row r="51" ht="30" spans="1:9">
      <c r="A51" s="68" t="s">
        <v>56</v>
      </c>
      <c r="B51" s="50">
        <f t="shared" ref="B51:F51" si="10">B44+B46+B47-B49</f>
        <v>-92.0704615906582</v>
      </c>
      <c r="C51" s="50" t="s">
        <v>11</v>
      </c>
      <c r="D51" s="50">
        <f t="shared" si="10"/>
        <v>-93.9504615906582</v>
      </c>
      <c r="E51" s="50" t="s">
        <v>11</v>
      </c>
      <c r="F51" s="50">
        <f t="shared" si="10"/>
        <v>-97.5498981544142</v>
      </c>
      <c r="G51" s="50" t="s">
        <v>11</v>
      </c>
      <c r="H51" s="50">
        <f>H44+H46+H47-H49</f>
        <v>-99.5498981544142</v>
      </c>
      <c r="I51" s="50" t="s">
        <v>11</v>
      </c>
    </row>
    <row r="52" ht="30" spans="1:9">
      <c r="A52" s="68" t="s">
        <v>57</v>
      </c>
      <c r="B52" s="50" t="s">
        <v>11</v>
      </c>
      <c r="C52" s="50">
        <f t="shared" ref="C52:G52" si="11">C27+C32+C33-C50</f>
        <v>169.416486164729</v>
      </c>
      <c r="D52" s="50" t="s">
        <v>11</v>
      </c>
      <c r="E52" s="50">
        <f t="shared" si="11"/>
        <v>169.616486164729</v>
      </c>
      <c r="F52" s="50" t="s">
        <v>11</v>
      </c>
      <c r="G52" s="50">
        <f>G27+G32+G33-G50</f>
        <v>160.428376179816</v>
      </c>
      <c r="H52" s="50" t="s">
        <v>11</v>
      </c>
      <c r="I52" s="50">
        <f>I27+I32+I33-I50</f>
        <v>160.828376179816</v>
      </c>
    </row>
    <row r="53" ht="33.75" customHeight="1" spans="1:11">
      <c r="A53" s="68" t="s">
        <v>58</v>
      </c>
      <c r="B53" s="50">
        <f t="shared" ref="B53:F53" si="12">B28+B32+B33-B51</f>
        <v>163.936486164729</v>
      </c>
      <c r="C53" s="50" t="s">
        <v>11</v>
      </c>
      <c r="D53" s="50">
        <f t="shared" si="12"/>
        <v>165.816486164729</v>
      </c>
      <c r="E53" s="50" t="s">
        <v>11</v>
      </c>
      <c r="F53" s="50">
        <f t="shared" si="12"/>
        <v>147.38291044145</v>
      </c>
      <c r="G53" s="50" t="s">
        <v>11</v>
      </c>
      <c r="H53" s="50">
        <f>H28+H32+H33-H51</f>
        <v>149.38291044145</v>
      </c>
      <c r="I53" s="50" t="s">
        <v>11</v>
      </c>
      <c r="K53" s="72"/>
    </row>
    <row r="54" spans="1:9">
      <c r="A54" s="61" t="s">
        <v>59</v>
      </c>
      <c r="B54" s="35"/>
      <c r="C54" s="35"/>
      <c r="D54" s="35"/>
      <c r="E54" s="35"/>
      <c r="F54" s="35"/>
      <c r="G54" s="35"/>
      <c r="H54" s="35"/>
      <c r="I54" s="35"/>
    </row>
    <row r="55" ht="15" spans="1:9">
      <c r="A55" s="62" t="s">
        <v>60</v>
      </c>
      <c r="B55" s="45">
        <v>6</v>
      </c>
      <c r="C55" s="45">
        <v>6</v>
      </c>
      <c r="D55" s="45">
        <v>6</v>
      </c>
      <c r="E55" s="45">
        <v>6</v>
      </c>
      <c r="F55" s="45">
        <v>6</v>
      </c>
      <c r="G55" s="45">
        <v>6</v>
      </c>
      <c r="H55" s="45">
        <v>6</v>
      </c>
      <c r="I55" s="45">
        <v>6</v>
      </c>
    </row>
    <row r="56" ht="30" spans="1:9">
      <c r="A56" s="62" t="s">
        <v>61</v>
      </c>
      <c r="B56" s="29" t="s">
        <v>11</v>
      </c>
      <c r="C56" s="45">
        <v>8.07</v>
      </c>
      <c r="D56" s="29" t="s">
        <v>11</v>
      </c>
      <c r="E56" s="45">
        <v>6.95</v>
      </c>
      <c r="F56" s="29" t="s">
        <v>11</v>
      </c>
      <c r="G56" s="45">
        <v>8.07</v>
      </c>
      <c r="H56" s="29" t="s">
        <v>11</v>
      </c>
      <c r="I56" s="45">
        <v>6.95</v>
      </c>
    </row>
    <row r="57" ht="30" spans="1:9">
      <c r="A57" s="62" t="s">
        <v>62</v>
      </c>
      <c r="B57" s="45">
        <v>4.85</v>
      </c>
      <c r="C57" s="29" t="s">
        <v>11</v>
      </c>
      <c r="D57" s="45">
        <v>4.03</v>
      </c>
      <c r="E57" s="29" t="s">
        <v>11</v>
      </c>
      <c r="F57" s="45">
        <v>4.85</v>
      </c>
      <c r="G57" s="29" t="s">
        <v>11</v>
      </c>
      <c r="H57" s="45">
        <v>4.03</v>
      </c>
      <c r="I57" s="29" t="s">
        <v>11</v>
      </c>
    </row>
    <row r="58" ht="15" spans="1:9">
      <c r="A58" s="62" t="s">
        <v>63</v>
      </c>
      <c r="B58" s="45">
        <v>0</v>
      </c>
      <c r="C58" s="45">
        <v>0</v>
      </c>
      <c r="D58" s="45">
        <v>0</v>
      </c>
      <c r="E58" s="45">
        <v>0</v>
      </c>
      <c r="F58" s="45">
        <v>0</v>
      </c>
      <c r="G58" s="45">
        <v>0</v>
      </c>
      <c r="H58" s="45">
        <v>0</v>
      </c>
      <c r="I58" s="45">
        <v>0</v>
      </c>
    </row>
    <row r="59" ht="16.5" customHeight="1" spans="1:9">
      <c r="A59" s="62" t="s">
        <v>64</v>
      </c>
      <c r="B59" s="44">
        <v>9</v>
      </c>
      <c r="C59" s="44">
        <v>9</v>
      </c>
      <c r="D59" s="44">
        <f t="shared" ref="D59:I59" si="13">20+0.5*12.5</f>
        <v>26.25</v>
      </c>
      <c r="E59" s="44">
        <f t="shared" si="13"/>
        <v>26.25</v>
      </c>
      <c r="F59" s="44">
        <v>9</v>
      </c>
      <c r="G59" s="44">
        <v>9</v>
      </c>
      <c r="H59" s="44">
        <f t="shared" si="13"/>
        <v>26.25</v>
      </c>
      <c r="I59" s="44">
        <f t="shared" si="13"/>
        <v>26.25</v>
      </c>
    </row>
    <row r="60" ht="15" spans="1:9">
      <c r="A60" s="62" t="s">
        <v>65</v>
      </c>
      <c r="B60" s="45">
        <v>0</v>
      </c>
      <c r="C60" s="45">
        <v>0</v>
      </c>
      <c r="D60" s="45">
        <v>0</v>
      </c>
      <c r="E60" s="45">
        <v>0</v>
      </c>
      <c r="F60" s="45">
        <v>0</v>
      </c>
      <c r="G60" s="45">
        <v>0</v>
      </c>
      <c r="H60" s="45">
        <v>0</v>
      </c>
      <c r="I60" s="45">
        <v>0</v>
      </c>
    </row>
    <row r="61" ht="30" spans="1:9">
      <c r="A61" s="68" t="s">
        <v>66</v>
      </c>
      <c r="B61" s="50" t="s">
        <v>11</v>
      </c>
      <c r="C61" s="50">
        <f t="shared" ref="C61:G61" si="14">C52-C56+C58-C59+C60-C34</f>
        <v>151.346486164729</v>
      </c>
      <c r="D61" s="50" t="s">
        <v>11</v>
      </c>
      <c r="E61" s="50">
        <f t="shared" si="14"/>
        <v>135.416486164729</v>
      </c>
      <c r="F61" s="50" t="s">
        <v>11</v>
      </c>
      <c r="G61" s="50">
        <f>G52-G56+G58-G59+G60-G34</f>
        <v>140.358376179816</v>
      </c>
      <c r="H61" s="50" t="s">
        <v>11</v>
      </c>
      <c r="I61" s="50">
        <f>I52-I56+I58-I59+I60-I34</f>
        <v>124.628376179816</v>
      </c>
    </row>
    <row r="62" ht="30" spans="1:9">
      <c r="A62" s="68" t="s">
        <v>67</v>
      </c>
      <c r="B62" s="50">
        <f t="shared" ref="B62:F62" si="15">B53-B57+B58-B59+B60-B34</f>
        <v>149.086486164729</v>
      </c>
      <c r="C62" s="50" t="s">
        <v>11</v>
      </c>
      <c r="D62" s="50">
        <f t="shared" si="15"/>
        <v>134.536486164729</v>
      </c>
      <c r="E62" s="50" t="s">
        <v>11</v>
      </c>
      <c r="F62" s="50">
        <f t="shared" si="15"/>
        <v>130.53291044145</v>
      </c>
      <c r="G62" s="50" t="s">
        <v>11</v>
      </c>
      <c r="H62" s="50">
        <f>H53-H57+H58-H59+H60-H34</f>
        <v>116.10291044145</v>
      </c>
      <c r="I62" s="50" t="s">
        <v>11</v>
      </c>
    </row>
    <row r="63" spans="1:9">
      <c r="A63" s="61" t="s">
        <v>68</v>
      </c>
      <c r="B63" s="35"/>
      <c r="C63" s="35"/>
      <c r="D63" s="35"/>
      <c r="E63" s="35"/>
      <c r="F63" s="35"/>
      <c r="G63" s="35"/>
      <c r="H63" s="35"/>
      <c r="I63" s="35"/>
    </row>
    <row r="64" ht="30" spans="1:9">
      <c r="A64" s="69" t="s">
        <v>69</v>
      </c>
      <c r="B64" s="45" t="s">
        <v>11</v>
      </c>
      <c r="C64" s="45">
        <f t="shared" ref="C64:G64" si="16">10^((C61-161.04+7.1*LOG10(20)-7.5*LOG10(20)+(24.37-3.7*(20/C5)^2)*LOG10(C5)-20*LOG10(C4)+(3.2*(LOG10(17.625))^2-4.97)+0.6*(C6-1.5))/(43.42-3.1*LOG10(C5))+3)</f>
        <v>1650.07484483938</v>
      </c>
      <c r="D64" s="45" t="s">
        <v>11</v>
      </c>
      <c r="E64" s="45">
        <f t="shared" si="16"/>
        <v>645.572256077245</v>
      </c>
      <c r="F64" s="45" t="s">
        <v>11</v>
      </c>
      <c r="G64" s="45">
        <f>10^((G61-161.04+7.1*LOG10(20)-7.5*LOG10(20)+(24.37-3.7*(20/G5)^2)*LOG10(G5)-20*LOG10(G4)+(3.2*(LOG10(17.625))^2-4.97)+0.6*(G6-1.5))/(43.42-3.1*LOG10(G5))+3)</f>
        <v>863.733829492971</v>
      </c>
      <c r="H64" s="45" t="s">
        <v>11</v>
      </c>
      <c r="I64" s="45">
        <f>10^((I61-161.04+7.1*LOG10(20)-7.5*LOG10(20)+(24.37-3.7*(20/I5)^2)*LOG10(I5)-20*LOG10(I4)+(3.2*(LOG10(17.625))^2-4.97)+0.6*(I6-1.5))/(43.42-3.1*LOG10(I5))+3)</f>
        <v>341.930636969367</v>
      </c>
    </row>
    <row r="65" ht="30" spans="1:11">
      <c r="A65" s="69" t="s">
        <v>70</v>
      </c>
      <c r="B65" s="45">
        <f t="shared" ref="B65:F65" si="17">10^((B62-161.04+7.1*LOG10(20)-7.5*LOG10(20)+(24.37-3.7*(20/B5)^2)*LOG10(B5)-20*LOG10(B4)+(3.2*(LOG10(17.625))^2-4.97)+0.6*(B6-1.5))/(43.42-3.1*LOG10(B5))+3)</f>
        <v>1444.38510042077</v>
      </c>
      <c r="C65" s="45" t="s">
        <v>11</v>
      </c>
      <c r="D65" s="45">
        <f t="shared" si="17"/>
        <v>612.957869348948</v>
      </c>
      <c r="E65" s="45" t="s">
        <v>11</v>
      </c>
      <c r="F65" s="45">
        <f t="shared" si="17"/>
        <v>484.174284938919</v>
      </c>
      <c r="G65" s="45" t="s">
        <v>11</v>
      </c>
      <c r="H65" s="45">
        <f>10^((H62-161.04+7.1*LOG10(20)-7.5*LOG10(20)+(24.37-3.7*(20/H5)^2)*LOG10(H5)-20*LOG10(H4)+(3.2*(LOG10(17.625))^2-4.97)+0.6*(H6-1.5))/(43.42-3.1*LOG10(H5))+3)</f>
        <v>206.928098868514</v>
      </c>
      <c r="I65" s="45" t="s">
        <v>11</v>
      </c>
      <c r="K65" s="76"/>
    </row>
    <row r="66" ht="15.75" spans="1:9">
      <c r="A66" s="69" t="s">
        <v>77</v>
      </c>
      <c r="B66" s="45" t="s">
        <v>11</v>
      </c>
      <c r="C66" s="45">
        <f t="shared" ref="C66:G66" si="18">PI()*(C64)^2</f>
        <v>8553761.95258858</v>
      </c>
      <c r="D66" s="45" t="s">
        <v>11</v>
      </c>
      <c r="E66" s="45">
        <f t="shared" si="18"/>
        <v>1309301.26868892</v>
      </c>
      <c r="F66" s="45" t="s">
        <v>11</v>
      </c>
      <c r="G66" s="45">
        <f>PI()*(G64)^2</f>
        <v>2343741.61969897</v>
      </c>
      <c r="H66" s="45" t="s">
        <v>11</v>
      </c>
      <c r="I66" s="45">
        <f>PI()*(I64)^2</f>
        <v>367304.207544373</v>
      </c>
    </row>
    <row r="67" ht="15.75" spans="1:9">
      <c r="A67" s="69" t="s">
        <v>78</v>
      </c>
      <c r="B67" s="45">
        <f t="shared" ref="B67:F67" si="19">PI()*(B65)^2</f>
        <v>6554142.3903904</v>
      </c>
      <c r="C67" s="45" t="s">
        <v>11</v>
      </c>
      <c r="D67" s="45">
        <f t="shared" si="19"/>
        <v>1180350.86531954</v>
      </c>
      <c r="E67" s="45" t="s">
        <v>11</v>
      </c>
      <c r="F67" s="45">
        <f t="shared" si="19"/>
        <v>736467.03533662</v>
      </c>
      <c r="G67" s="45" t="s">
        <v>11</v>
      </c>
      <c r="H67" s="45">
        <f>PI()*(H65)^2</f>
        <v>134520.603851475</v>
      </c>
      <c r="I67" s="45" t="s">
        <v>11</v>
      </c>
    </row>
    <row r="72" s="77" customFormat="1" ht="15" spans="2:9">
      <c r="B72" s="74"/>
      <c r="C72" s="74"/>
      <c r="D72" s="74"/>
      <c r="E72" s="74"/>
      <c r="F72" s="75"/>
      <c r="G72" s="75"/>
      <c r="H72" s="75"/>
      <c r="I72" s="75"/>
    </row>
  </sheetData>
  <mergeCells count="2">
    <mergeCell ref="B1:E1"/>
    <mergeCell ref="F1:I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
  <sheetViews>
    <sheetView zoomScale="85" zoomScaleNormal="85" workbookViewId="0">
      <pane xSplit="1" ySplit="2" topLeftCell="B51" activePane="bottomRight" state="frozen"/>
      <selection/>
      <selection pane="topRight"/>
      <selection pane="bottomLeft"/>
      <selection pane="bottomRight" activeCell="B72" sqref="B72"/>
    </sheetView>
  </sheetViews>
  <sheetFormatPr defaultColWidth="9" defaultRowHeight="14.25"/>
  <cols>
    <col min="1" max="1" width="62.125" style="59" customWidth="1"/>
    <col min="2" max="2" width="15.375" style="29" customWidth="1"/>
    <col min="3" max="5" width="11.875" style="29" customWidth="1"/>
    <col min="6" max="6" width="11" style="28" customWidth="1"/>
    <col min="7" max="7" width="15.25" style="28" customWidth="1"/>
    <col min="8" max="8" width="15.125" style="28" customWidth="1"/>
    <col min="9" max="9" width="15.75" style="28" customWidth="1"/>
    <col min="11" max="11" width="20.25" customWidth="1"/>
  </cols>
  <sheetData>
    <row r="1" spans="1:9">
      <c r="A1" s="60" t="s">
        <v>1</v>
      </c>
      <c r="B1" s="31"/>
      <c r="C1" s="31"/>
      <c r="D1" s="31"/>
      <c r="E1" s="32"/>
      <c r="F1" s="33"/>
      <c r="G1" s="33"/>
      <c r="H1" s="33"/>
      <c r="I1" s="33"/>
    </row>
    <row r="2" ht="42.75" spans="1:9">
      <c r="A2" s="60"/>
      <c r="B2" s="60" t="s">
        <v>2</v>
      </c>
      <c r="C2" s="60" t="s">
        <v>79</v>
      </c>
      <c r="D2" s="60" t="s">
        <v>80</v>
      </c>
      <c r="E2" s="60" t="s">
        <v>81</v>
      </c>
      <c r="F2" s="60" t="s">
        <v>82</v>
      </c>
      <c r="G2" s="60" t="s">
        <v>83</v>
      </c>
      <c r="H2" s="60" t="s">
        <v>84</v>
      </c>
      <c r="I2" s="60" t="s">
        <v>85</v>
      </c>
    </row>
    <row r="3" ht="15" customHeight="1" spans="1:9">
      <c r="A3" s="61" t="s">
        <v>6</v>
      </c>
      <c r="B3" s="35"/>
      <c r="C3" s="35"/>
      <c r="D3" s="35"/>
      <c r="E3" s="35"/>
      <c r="F3" s="35"/>
      <c r="G3" s="35"/>
      <c r="H3" s="35"/>
      <c r="I3" s="35"/>
    </row>
    <row r="4" ht="15" spans="1:9">
      <c r="A4" s="62" t="s">
        <v>7</v>
      </c>
      <c r="B4" s="45">
        <v>4</v>
      </c>
      <c r="C4" s="45">
        <v>4</v>
      </c>
      <c r="D4" s="45">
        <v>4</v>
      </c>
      <c r="E4" s="45">
        <v>4</v>
      </c>
      <c r="F4" s="45">
        <v>4</v>
      </c>
      <c r="G4" s="45">
        <v>4</v>
      </c>
      <c r="H4" s="45">
        <v>4</v>
      </c>
      <c r="I4" s="45">
        <v>4</v>
      </c>
    </row>
    <row r="5" ht="15" spans="1:9">
      <c r="A5" s="62" t="s">
        <v>8</v>
      </c>
      <c r="B5" s="45">
        <v>25</v>
      </c>
      <c r="C5" s="45">
        <v>25</v>
      </c>
      <c r="D5" s="45">
        <v>25</v>
      </c>
      <c r="E5" s="45">
        <v>25</v>
      </c>
      <c r="F5" s="45">
        <v>25</v>
      </c>
      <c r="G5" s="45">
        <v>25</v>
      </c>
      <c r="H5" s="45">
        <v>25</v>
      </c>
      <c r="I5" s="45">
        <v>25</v>
      </c>
    </row>
    <row r="6" ht="15" spans="1:9">
      <c r="A6" s="62" t="s">
        <v>9</v>
      </c>
      <c r="B6" s="45">
        <v>1.5</v>
      </c>
      <c r="C6" s="45">
        <v>1.5</v>
      </c>
      <c r="D6" s="45">
        <v>1.5</v>
      </c>
      <c r="E6" s="45">
        <v>1.5</v>
      </c>
      <c r="F6" s="45">
        <v>1.5</v>
      </c>
      <c r="G6" s="45">
        <v>1.5</v>
      </c>
      <c r="H6" s="45">
        <v>1.5</v>
      </c>
      <c r="I6" s="45">
        <v>1.5</v>
      </c>
    </row>
    <row r="7" ht="30" spans="1:9">
      <c r="A7" s="62" t="s">
        <v>73</v>
      </c>
      <c r="B7" s="40" t="s">
        <v>11</v>
      </c>
      <c r="C7" s="42">
        <v>0.95</v>
      </c>
      <c r="D7" s="40" t="s">
        <v>11</v>
      </c>
      <c r="E7" s="42">
        <v>0.95</v>
      </c>
      <c r="F7" s="42" t="s">
        <v>11</v>
      </c>
      <c r="G7" s="42">
        <v>0.95</v>
      </c>
      <c r="H7" s="42" t="s">
        <v>11</v>
      </c>
      <c r="I7" s="42">
        <v>0.95</v>
      </c>
    </row>
    <row r="8" ht="30" spans="1:9">
      <c r="A8" s="62" t="s">
        <v>74</v>
      </c>
      <c r="B8" s="40">
        <v>0.9</v>
      </c>
      <c r="C8" s="42" t="s">
        <v>11</v>
      </c>
      <c r="D8" s="40">
        <v>0.9</v>
      </c>
      <c r="E8" s="42" t="s">
        <v>11</v>
      </c>
      <c r="F8" s="42">
        <v>0.9</v>
      </c>
      <c r="G8" s="42" t="s">
        <v>11</v>
      </c>
      <c r="H8" s="42">
        <v>0.9</v>
      </c>
      <c r="I8" s="42" t="s">
        <v>11</v>
      </c>
    </row>
    <row r="9" ht="15" spans="1:9">
      <c r="A9" s="62" t="s">
        <v>13</v>
      </c>
      <c r="B9" s="44" t="s">
        <v>11</v>
      </c>
      <c r="C9" s="45">
        <f>64/(0.5*0.001)</f>
        <v>128000</v>
      </c>
      <c r="D9" s="44" t="s">
        <v>11</v>
      </c>
      <c r="E9" s="45">
        <f>64/(0.5*0.001)</f>
        <v>128000</v>
      </c>
      <c r="F9" s="45" t="s">
        <v>11</v>
      </c>
      <c r="G9" s="45">
        <f>2/(0.5*0.001)</f>
        <v>4000</v>
      </c>
      <c r="H9" s="45"/>
      <c r="I9" s="45">
        <f>2/(0.5*0.001)</f>
        <v>4000</v>
      </c>
    </row>
    <row r="10" ht="15" spans="1:9">
      <c r="A10" s="62" t="s">
        <v>14</v>
      </c>
      <c r="B10" s="44">
        <f>2248233*3</f>
        <v>6744699</v>
      </c>
      <c r="C10" s="45" t="s">
        <v>11</v>
      </c>
      <c r="D10" s="44">
        <f>2248233*3</f>
        <v>6744699</v>
      </c>
      <c r="E10" s="45" t="s">
        <v>11</v>
      </c>
      <c r="F10" s="45">
        <f>74880*3</f>
        <v>224640</v>
      </c>
      <c r="G10" s="45" t="s">
        <v>11</v>
      </c>
      <c r="H10" s="45">
        <f>74880*3</f>
        <v>224640</v>
      </c>
      <c r="I10" s="45" t="s">
        <v>11</v>
      </c>
    </row>
    <row r="11" ht="15" spans="1:9">
      <c r="A11" s="62" t="s">
        <v>15</v>
      </c>
      <c r="B11" s="40" t="s">
        <v>11</v>
      </c>
      <c r="C11" s="42">
        <v>0.01</v>
      </c>
      <c r="D11" s="40" t="s">
        <v>11</v>
      </c>
      <c r="E11" s="42">
        <v>0.01</v>
      </c>
      <c r="F11" s="42" t="s">
        <v>11</v>
      </c>
      <c r="G11" s="42">
        <v>0.01</v>
      </c>
      <c r="H11" s="42" t="s">
        <v>11</v>
      </c>
      <c r="I11" s="42">
        <v>0.01</v>
      </c>
    </row>
    <row r="12" ht="15" spans="1:9">
      <c r="A12" s="62" t="s">
        <v>16</v>
      </c>
      <c r="B12" s="40">
        <v>0.1</v>
      </c>
      <c r="C12" s="42" t="s">
        <v>11</v>
      </c>
      <c r="D12" s="40">
        <v>0.1</v>
      </c>
      <c r="E12" s="42" t="s">
        <v>11</v>
      </c>
      <c r="F12" s="42">
        <v>0.1</v>
      </c>
      <c r="G12" s="42" t="s">
        <v>11</v>
      </c>
      <c r="H12" s="42">
        <v>0.1</v>
      </c>
      <c r="I12" s="42" t="s">
        <v>11</v>
      </c>
    </row>
    <row r="13" ht="15" spans="1:9">
      <c r="A13" s="62" t="s">
        <v>75</v>
      </c>
      <c r="B13" s="44">
        <f>B10/(B42*(5+2*6/14)/10)</f>
        <v>0.627197154471545</v>
      </c>
      <c r="C13" s="44" t="s">
        <v>11</v>
      </c>
      <c r="D13" s="44">
        <f>D10/(D42*(5+2*6/14)/10)</f>
        <v>0.627197154471545</v>
      </c>
      <c r="E13" s="44" t="s">
        <v>11</v>
      </c>
      <c r="F13" s="44">
        <f>F10/(F42*(3+2*4/14)/10)</f>
        <v>0.4368</v>
      </c>
      <c r="G13" s="45" t="s">
        <v>11</v>
      </c>
      <c r="H13" s="44">
        <f>H10/(H42*(3+2*4/14)/10)</f>
        <v>0.4368</v>
      </c>
      <c r="I13" s="45" t="s">
        <v>11</v>
      </c>
    </row>
    <row r="14" ht="15" spans="1:9">
      <c r="A14" s="62" t="s">
        <v>76</v>
      </c>
      <c r="B14" s="44" t="s">
        <v>19</v>
      </c>
      <c r="C14" s="44" t="s">
        <v>19</v>
      </c>
      <c r="D14" s="44" t="s">
        <v>86</v>
      </c>
      <c r="E14" s="44" t="s">
        <v>86</v>
      </c>
      <c r="F14" s="44" t="s">
        <v>19</v>
      </c>
      <c r="G14" s="44" t="s">
        <v>19</v>
      </c>
      <c r="H14" s="44" t="s">
        <v>86</v>
      </c>
      <c r="I14" s="44" t="s">
        <v>86</v>
      </c>
    </row>
    <row r="15" ht="15" spans="1:9">
      <c r="A15" s="62" t="s">
        <v>20</v>
      </c>
      <c r="B15" s="44">
        <v>30</v>
      </c>
      <c r="C15" s="45">
        <v>30</v>
      </c>
      <c r="D15" s="44">
        <v>3</v>
      </c>
      <c r="E15" s="45">
        <v>3</v>
      </c>
      <c r="F15" s="45">
        <v>30</v>
      </c>
      <c r="G15" s="45">
        <v>30</v>
      </c>
      <c r="H15" s="45">
        <v>3</v>
      </c>
      <c r="I15" s="45">
        <v>3</v>
      </c>
    </row>
    <row r="16" ht="15" spans="1:9">
      <c r="A16" s="62" t="s">
        <v>21</v>
      </c>
      <c r="B16" s="44">
        <v>3</v>
      </c>
      <c r="C16" s="45">
        <v>3</v>
      </c>
      <c r="D16" s="44">
        <v>3</v>
      </c>
      <c r="E16" s="45">
        <v>3</v>
      </c>
      <c r="F16" s="45">
        <v>3</v>
      </c>
      <c r="G16" s="45">
        <v>3</v>
      </c>
      <c r="H16" s="45">
        <v>3</v>
      </c>
      <c r="I16" s="45">
        <v>3</v>
      </c>
    </row>
    <row r="17" ht="15" customHeight="1" spans="1:9">
      <c r="A17" s="61" t="s">
        <v>22</v>
      </c>
      <c r="B17" s="35"/>
      <c r="C17" s="35"/>
      <c r="D17" s="35"/>
      <c r="E17" s="35"/>
      <c r="F17" s="35"/>
      <c r="G17" s="35"/>
      <c r="H17" s="35"/>
      <c r="I17" s="35"/>
    </row>
    <row r="18" ht="30" spans="1:9">
      <c r="A18" s="62" t="s">
        <v>23</v>
      </c>
      <c r="B18" s="44">
        <v>192</v>
      </c>
      <c r="C18" s="45">
        <v>192</v>
      </c>
      <c r="D18" s="44">
        <v>192</v>
      </c>
      <c r="E18" s="45">
        <v>192</v>
      </c>
      <c r="F18" s="45">
        <v>2</v>
      </c>
      <c r="G18" s="45">
        <v>2</v>
      </c>
      <c r="H18" s="45">
        <v>2</v>
      </c>
      <c r="I18" s="45">
        <v>2</v>
      </c>
    </row>
    <row r="19" ht="15" spans="1:9">
      <c r="A19" s="62" t="s">
        <v>87</v>
      </c>
      <c r="B19" s="44">
        <v>2</v>
      </c>
      <c r="C19" s="45">
        <v>2</v>
      </c>
      <c r="D19" s="44">
        <v>2</v>
      </c>
      <c r="E19" s="45">
        <v>2</v>
      </c>
      <c r="F19" s="44">
        <v>2</v>
      </c>
      <c r="G19" s="45">
        <v>2</v>
      </c>
      <c r="H19" s="44">
        <v>2</v>
      </c>
      <c r="I19" s="45">
        <v>2</v>
      </c>
    </row>
    <row r="20" ht="15" spans="1:9">
      <c r="A20" s="62" t="s">
        <v>25</v>
      </c>
      <c r="B20" s="44">
        <v>21.2</v>
      </c>
      <c r="C20" s="45">
        <v>21.2</v>
      </c>
      <c r="D20" s="44">
        <v>21.2</v>
      </c>
      <c r="E20" s="45">
        <v>21.2</v>
      </c>
      <c r="F20" s="45">
        <v>20</v>
      </c>
      <c r="G20" s="45">
        <v>20</v>
      </c>
      <c r="H20" s="45">
        <v>20</v>
      </c>
      <c r="I20" s="45">
        <v>20</v>
      </c>
    </row>
    <row r="21" ht="30" spans="1:9">
      <c r="A21" s="64" t="s">
        <v>26</v>
      </c>
      <c r="B21" s="47">
        <f t="shared" ref="B21:I21" si="0">B20+10*LOG10(B18)</f>
        <v>44.0330122870355</v>
      </c>
      <c r="C21" s="47">
        <f t="shared" si="0"/>
        <v>44.0330122870355</v>
      </c>
      <c r="D21" s="47">
        <f t="shared" si="0"/>
        <v>44.0330122870355</v>
      </c>
      <c r="E21" s="47">
        <f t="shared" si="0"/>
        <v>44.0330122870355</v>
      </c>
      <c r="F21" s="47">
        <f t="shared" si="0"/>
        <v>23.0102999566398</v>
      </c>
      <c r="G21" s="47">
        <f t="shared" si="0"/>
        <v>23.0102999566398</v>
      </c>
      <c r="H21" s="47">
        <f t="shared" si="0"/>
        <v>23.0102999566398</v>
      </c>
      <c r="I21" s="47">
        <f t="shared" si="0"/>
        <v>23.0102999566398</v>
      </c>
    </row>
    <row r="22" ht="15" spans="1:9">
      <c r="A22" s="62" t="s">
        <v>27</v>
      </c>
      <c r="B22" s="44">
        <v>8</v>
      </c>
      <c r="C22" s="45">
        <v>8</v>
      </c>
      <c r="D22" s="44">
        <v>8</v>
      </c>
      <c r="E22" s="45">
        <v>8</v>
      </c>
      <c r="F22" s="45">
        <v>0</v>
      </c>
      <c r="G22" s="45">
        <v>0</v>
      </c>
      <c r="H22" s="45">
        <v>0</v>
      </c>
      <c r="I22" s="45">
        <v>0</v>
      </c>
    </row>
    <row r="23" ht="45" spans="1:9">
      <c r="A23" s="65" t="s">
        <v>28</v>
      </c>
      <c r="B23" s="47">
        <f t="shared" ref="B23:I23" si="1">IF(B18&gt;=2,10*LOG10(B18/2),0)</f>
        <v>19.8227123303957</v>
      </c>
      <c r="C23" s="47">
        <f t="shared" si="1"/>
        <v>19.8227123303957</v>
      </c>
      <c r="D23" s="47">
        <f t="shared" si="1"/>
        <v>19.8227123303957</v>
      </c>
      <c r="E23" s="47">
        <f t="shared" si="1"/>
        <v>19.8227123303957</v>
      </c>
      <c r="F23" s="47">
        <f t="shared" si="1"/>
        <v>0</v>
      </c>
      <c r="G23" s="47">
        <f t="shared" si="1"/>
        <v>0</v>
      </c>
      <c r="H23" s="47">
        <f t="shared" si="1"/>
        <v>0</v>
      </c>
      <c r="I23" s="47">
        <f t="shared" si="1"/>
        <v>0</v>
      </c>
    </row>
    <row r="24" ht="15" spans="1:9">
      <c r="A24" s="62" t="s">
        <v>29</v>
      </c>
      <c r="B24" s="44">
        <v>0</v>
      </c>
      <c r="C24" s="45">
        <v>0</v>
      </c>
      <c r="D24" s="44">
        <v>0</v>
      </c>
      <c r="E24" s="45">
        <v>0</v>
      </c>
      <c r="F24" s="45">
        <v>0</v>
      </c>
      <c r="G24" s="45">
        <v>0</v>
      </c>
      <c r="H24" s="45">
        <v>0</v>
      </c>
      <c r="I24" s="45">
        <v>0</v>
      </c>
    </row>
    <row r="25" ht="15.75" customHeight="1" spans="1:9">
      <c r="A25" s="62" t="s">
        <v>30</v>
      </c>
      <c r="B25" s="44">
        <v>0</v>
      </c>
      <c r="C25" s="45">
        <v>0</v>
      </c>
      <c r="D25" s="44">
        <v>0</v>
      </c>
      <c r="E25" s="45">
        <v>0</v>
      </c>
      <c r="F25" s="45">
        <v>0</v>
      </c>
      <c r="G25" s="45">
        <v>0</v>
      </c>
      <c r="H25" s="45">
        <v>0</v>
      </c>
      <c r="I25" s="45">
        <v>0</v>
      </c>
    </row>
    <row r="26" ht="30" spans="1:9">
      <c r="A26" s="62" t="s">
        <v>31</v>
      </c>
      <c r="B26" s="44">
        <v>3</v>
      </c>
      <c r="C26" s="45">
        <v>3</v>
      </c>
      <c r="D26" s="44">
        <v>3</v>
      </c>
      <c r="E26" s="45">
        <v>3</v>
      </c>
      <c r="F26" s="45">
        <v>1</v>
      </c>
      <c r="G26" s="45">
        <v>1</v>
      </c>
      <c r="H26" s="45">
        <v>1</v>
      </c>
      <c r="I26" s="45">
        <v>1</v>
      </c>
    </row>
    <row r="27" ht="15" spans="1:9">
      <c r="A27" s="66" t="s">
        <v>32</v>
      </c>
      <c r="B27" s="50">
        <f t="shared" ref="B27:I27" si="2">B21+B22+B23+B24-B26</f>
        <v>68.8557246174312</v>
      </c>
      <c r="C27" s="50">
        <f t="shared" si="2"/>
        <v>68.8557246174312</v>
      </c>
      <c r="D27" s="50">
        <f t="shared" si="2"/>
        <v>68.8557246174312</v>
      </c>
      <c r="E27" s="50">
        <f t="shared" si="2"/>
        <v>68.8557246174312</v>
      </c>
      <c r="F27" s="50">
        <f t="shared" si="2"/>
        <v>22.0102999566398</v>
      </c>
      <c r="G27" s="50">
        <f t="shared" si="2"/>
        <v>22.0102999566398</v>
      </c>
      <c r="H27" s="50">
        <f t="shared" si="2"/>
        <v>22.0102999566398</v>
      </c>
      <c r="I27" s="50">
        <f t="shared" si="2"/>
        <v>22.0102999566398</v>
      </c>
    </row>
    <row r="28" ht="15" spans="1:9">
      <c r="A28" s="66" t="s">
        <v>33</v>
      </c>
      <c r="B28" s="50">
        <f t="shared" ref="B28:I28" si="3">B21+B22+B23-B25-B26</f>
        <v>68.8557246174312</v>
      </c>
      <c r="C28" s="50">
        <f t="shared" si="3"/>
        <v>68.8557246174312</v>
      </c>
      <c r="D28" s="50">
        <f t="shared" si="3"/>
        <v>68.8557246174312</v>
      </c>
      <c r="E28" s="50">
        <f t="shared" si="3"/>
        <v>68.8557246174312</v>
      </c>
      <c r="F28" s="50">
        <f t="shared" si="3"/>
        <v>22.0102999566398</v>
      </c>
      <c r="G28" s="50">
        <f t="shared" si="3"/>
        <v>22.0102999566398</v>
      </c>
      <c r="H28" s="50">
        <f t="shared" si="3"/>
        <v>22.0102999566398</v>
      </c>
      <c r="I28" s="50">
        <f t="shared" si="3"/>
        <v>22.0102999566398</v>
      </c>
    </row>
    <row r="29" spans="1:9">
      <c r="A29" s="61" t="s">
        <v>34</v>
      </c>
      <c r="B29" s="35"/>
      <c r="C29" s="35"/>
      <c r="D29" s="35"/>
      <c r="E29" s="35"/>
      <c r="F29" s="35"/>
      <c r="G29" s="35"/>
      <c r="H29" s="35"/>
      <c r="I29" s="35"/>
    </row>
    <row r="30" ht="30" spans="1:9">
      <c r="A30" s="62" t="s">
        <v>35</v>
      </c>
      <c r="B30" s="44">
        <v>4</v>
      </c>
      <c r="C30" s="45">
        <v>4</v>
      </c>
      <c r="D30" s="44">
        <v>4</v>
      </c>
      <c r="E30" s="45">
        <v>4</v>
      </c>
      <c r="F30" s="45">
        <v>192</v>
      </c>
      <c r="G30" s="45">
        <v>192</v>
      </c>
      <c r="H30" s="45">
        <v>192</v>
      </c>
      <c r="I30" s="45">
        <v>192</v>
      </c>
    </row>
    <row r="31" ht="15" spans="1:9">
      <c r="A31" s="62" t="s">
        <v>36</v>
      </c>
      <c r="B31" s="44">
        <v>2</v>
      </c>
      <c r="C31" s="45">
        <v>2</v>
      </c>
      <c r="D31" s="44">
        <v>2</v>
      </c>
      <c r="E31" s="45">
        <v>2</v>
      </c>
      <c r="F31" s="45">
        <v>2</v>
      </c>
      <c r="G31" s="45">
        <v>2</v>
      </c>
      <c r="H31" s="45">
        <v>2</v>
      </c>
      <c r="I31" s="45">
        <v>2</v>
      </c>
    </row>
    <row r="32" ht="15" spans="1:9">
      <c r="A32" s="62" t="s">
        <v>37</v>
      </c>
      <c r="B32" s="44">
        <v>0</v>
      </c>
      <c r="C32" s="45">
        <v>0</v>
      </c>
      <c r="D32" s="44">
        <v>0</v>
      </c>
      <c r="E32" s="45">
        <v>0</v>
      </c>
      <c r="F32" s="45">
        <v>8</v>
      </c>
      <c r="G32" s="45">
        <v>8</v>
      </c>
      <c r="H32" s="45">
        <v>8</v>
      </c>
      <c r="I32" s="45">
        <v>8</v>
      </c>
    </row>
    <row r="33" ht="28.5" spans="1:9">
      <c r="A33" s="67" t="s">
        <v>38</v>
      </c>
      <c r="B33" s="47">
        <f t="shared" ref="B33:I33" si="4">IF(B30&gt;=2,10*LOG10(B30/2),0)</f>
        <v>3.01029995663981</v>
      </c>
      <c r="C33" s="47">
        <f t="shared" si="4"/>
        <v>3.01029995663981</v>
      </c>
      <c r="D33" s="47">
        <f t="shared" si="4"/>
        <v>3.01029995663981</v>
      </c>
      <c r="E33" s="47">
        <f t="shared" si="4"/>
        <v>3.01029995663981</v>
      </c>
      <c r="F33" s="47">
        <f t="shared" si="4"/>
        <v>19.8227123303957</v>
      </c>
      <c r="G33" s="47">
        <f t="shared" si="4"/>
        <v>19.8227123303957</v>
      </c>
      <c r="H33" s="47">
        <f t="shared" si="4"/>
        <v>19.8227123303957</v>
      </c>
      <c r="I33" s="47">
        <f t="shared" si="4"/>
        <v>19.8227123303957</v>
      </c>
    </row>
    <row r="34" ht="30" spans="1:9">
      <c r="A34" s="62" t="s">
        <v>39</v>
      </c>
      <c r="B34" s="44">
        <v>1</v>
      </c>
      <c r="C34" s="45">
        <v>1</v>
      </c>
      <c r="D34" s="44">
        <v>1</v>
      </c>
      <c r="E34" s="45">
        <v>1</v>
      </c>
      <c r="F34" s="45">
        <v>3</v>
      </c>
      <c r="G34" s="45">
        <v>3</v>
      </c>
      <c r="H34" s="45">
        <v>3</v>
      </c>
      <c r="I34" s="45">
        <v>3</v>
      </c>
    </row>
    <row r="35" ht="15" spans="1:9">
      <c r="A35" s="62" t="s">
        <v>40</v>
      </c>
      <c r="B35" s="45">
        <v>7</v>
      </c>
      <c r="C35" s="45">
        <v>7</v>
      </c>
      <c r="D35" s="45">
        <v>7</v>
      </c>
      <c r="E35" s="45">
        <v>7</v>
      </c>
      <c r="F35" s="45">
        <v>5</v>
      </c>
      <c r="G35" s="45">
        <v>5</v>
      </c>
      <c r="H35" s="45">
        <v>5</v>
      </c>
      <c r="I35" s="45">
        <v>5</v>
      </c>
    </row>
    <row r="36" ht="15" spans="1:9">
      <c r="A36" s="62" t="s">
        <v>41</v>
      </c>
      <c r="B36" s="45">
        <v>-174</v>
      </c>
      <c r="C36" s="45">
        <v>-174</v>
      </c>
      <c r="D36" s="45">
        <v>-174</v>
      </c>
      <c r="E36" s="45">
        <v>-174</v>
      </c>
      <c r="F36" s="44">
        <v>-174</v>
      </c>
      <c r="G36" s="45">
        <v>-174</v>
      </c>
      <c r="H36" s="44">
        <v>-174</v>
      </c>
      <c r="I36" s="45">
        <v>-174</v>
      </c>
    </row>
    <row r="37" ht="30" spans="1:9">
      <c r="A37" s="62" t="s">
        <v>42</v>
      </c>
      <c r="B37" s="44" t="s">
        <v>11</v>
      </c>
      <c r="C37" s="45">
        <v>-169.3</v>
      </c>
      <c r="D37" s="44" t="s">
        <v>11</v>
      </c>
      <c r="E37" s="45">
        <v>-169.3</v>
      </c>
      <c r="F37" s="45" t="s">
        <v>11</v>
      </c>
      <c r="G37" s="45">
        <v>-161.7</v>
      </c>
      <c r="H37" s="45" t="s">
        <v>11</v>
      </c>
      <c r="I37" s="45">
        <v>-161.7</v>
      </c>
    </row>
    <row r="38" ht="15" spans="1:9">
      <c r="A38" s="62" t="s">
        <v>43</v>
      </c>
      <c r="B38" s="44">
        <v>-169.3</v>
      </c>
      <c r="C38" s="45" t="s">
        <v>11</v>
      </c>
      <c r="D38" s="44">
        <v>-169.3</v>
      </c>
      <c r="E38" s="45" t="s">
        <v>11</v>
      </c>
      <c r="F38" s="45">
        <v>-165.7</v>
      </c>
      <c r="G38" s="45" t="s">
        <v>11</v>
      </c>
      <c r="H38" s="45">
        <v>-165.7</v>
      </c>
      <c r="I38" s="45" t="s">
        <v>11</v>
      </c>
    </row>
    <row r="39" ht="45" spans="1:9">
      <c r="A39" s="68" t="s">
        <v>44</v>
      </c>
      <c r="B39" s="50" t="s">
        <v>11</v>
      </c>
      <c r="C39" s="50">
        <f t="shared" ref="C39:G39" si="5">10*LOG10(10^((C35+C36)/10)+10^(C37/10))</f>
        <v>-164.98918835931</v>
      </c>
      <c r="D39" s="50" t="s">
        <v>11</v>
      </c>
      <c r="E39" s="50">
        <f t="shared" si="5"/>
        <v>-164.98918835931</v>
      </c>
      <c r="F39" s="50" t="s">
        <v>11</v>
      </c>
      <c r="G39" s="50">
        <f t="shared" si="5"/>
        <v>-160.958388900453</v>
      </c>
      <c r="H39" s="50" t="s">
        <v>11</v>
      </c>
      <c r="I39" s="50">
        <f>10*LOG10(10^((I35+I36)/10)+10^(I37/10))</f>
        <v>-160.958388900453</v>
      </c>
    </row>
    <row r="40" ht="30" spans="1:9">
      <c r="A40" s="68" t="s">
        <v>45</v>
      </c>
      <c r="B40" s="50">
        <f t="shared" ref="B40:F40" si="6">10*LOG10(10^((B35+B36)/10)+10^(B38/10))</f>
        <v>-164.98918835931</v>
      </c>
      <c r="C40" s="50" t="s">
        <v>11</v>
      </c>
      <c r="D40" s="50">
        <f t="shared" si="6"/>
        <v>-164.98918835931</v>
      </c>
      <c r="E40" s="50" t="s">
        <v>11</v>
      </c>
      <c r="F40" s="50">
        <f t="shared" si="6"/>
        <v>-164.033523075367</v>
      </c>
      <c r="G40" s="50" t="s">
        <v>11</v>
      </c>
      <c r="H40" s="50">
        <f>10*LOG10(10^((H35+H36)/10)+10^(H38/10))</f>
        <v>-164.033523075367</v>
      </c>
      <c r="I40" s="50" t="s">
        <v>11</v>
      </c>
    </row>
    <row r="41" ht="30" spans="1:9">
      <c r="A41" s="62" t="s">
        <v>46</v>
      </c>
      <c r="B41" s="44" t="s">
        <v>11</v>
      </c>
      <c r="C41" s="44">
        <f>[3]MaxN_RB!$F$7*12*30*1000</f>
        <v>18360000</v>
      </c>
      <c r="D41" s="44" t="s">
        <v>11</v>
      </c>
      <c r="E41" s="44">
        <f>[3]MaxN_RB!$F$7*12*30*1000</f>
        <v>18360000</v>
      </c>
      <c r="F41" s="45" t="s">
        <v>11</v>
      </c>
      <c r="G41" s="45">
        <f>1*12*30*1000</f>
        <v>360000</v>
      </c>
      <c r="H41" s="45" t="s">
        <v>11</v>
      </c>
      <c r="I41" s="45">
        <f>1*12*30*1000</f>
        <v>360000</v>
      </c>
    </row>
    <row r="42" ht="30" spans="1:9">
      <c r="A42" s="62" t="s">
        <v>47</v>
      </c>
      <c r="B42" s="44">
        <f>[3]MaxN_RB!$F$7*12*30*1000</f>
        <v>18360000</v>
      </c>
      <c r="C42" s="45" t="s">
        <v>11</v>
      </c>
      <c r="D42" s="44">
        <f>[3]MaxN_RB!$F$7*12*30*1000</f>
        <v>18360000</v>
      </c>
      <c r="E42" s="45" t="s">
        <v>11</v>
      </c>
      <c r="F42" s="45">
        <f>4*12*30*1000</f>
        <v>1440000</v>
      </c>
      <c r="G42" s="45" t="s">
        <v>11</v>
      </c>
      <c r="H42" s="45">
        <f>4*12*30*1000</f>
        <v>1440000</v>
      </c>
      <c r="I42" s="45" t="s">
        <v>11</v>
      </c>
    </row>
    <row r="43" ht="15" spans="1:9">
      <c r="A43" s="66" t="s">
        <v>48</v>
      </c>
      <c r="B43" s="50" t="s">
        <v>11</v>
      </c>
      <c r="C43" s="50">
        <f t="shared" ref="C43:G43" si="7">C39+10*LOG10(C41)</f>
        <v>-92.3504615906582</v>
      </c>
      <c r="D43" s="50" t="s">
        <v>11</v>
      </c>
      <c r="E43" s="50">
        <f t="shared" si="7"/>
        <v>-92.3504615906582</v>
      </c>
      <c r="F43" s="50" t="s">
        <v>11</v>
      </c>
      <c r="G43" s="50">
        <f t="shared" si="7"/>
        <v>-105.39536389278</v>
      </c>
      <c r="H43" s="50" t="s">
        <v>11</v>
      </c>
      <c r="I43" s="50">
        <f>I39+10*LOG10(I41)</f>
        <v>-105.39536389278</v>
      </c>
    </row>
    <row r="44" ht="15" spans="1:9">
      <c r="A44" s="66" t="s">
        <v>49</v>
      </c>
      <c r="B44" s="50">
        <f t="shared" ref="B44:F44" si="8">B40+10*LOG10(B42)</f>
        <v>-92.3504615906582</v>
      </c>
      <c r="C44" s="50" t="s">
        <v>11</v>
      </c>
      <c r="D44" s="50">
        <f t="shared" si="8"/>
        <v>-92.3504615906582</v>
      </c>
      <c r="E44" s="50" t="s">
        <v>11</v>
      </c>
      <c r="F44" s="50">
        <f t="shared" si="8"/>
        <v>-102.449898154414</v>
      </c>
      <c r="G44" s="50" t="s">
        <v>11</v>
      </c>
      <c r="H44" s="50">
        <f>H40+10*LOG10(H42)</f>
        <v>-102.449898154414</v>
      </c>
      <c r="I44" s="50" t="s">
        <v>11</v>
      </c>
    </row>
    <row r="45" ht="15" spans="1:9">
      <c r="A45" s="62" t="s">
        <v>50</v>
      </c>
      <c r="B45" s="44" t="s">
        <v>11</v>
      </c>
      <c r="C45" s="44">
        <v>-7.2</v>
      </c>
      <c r="D45" s="44" t="s">
        <v>11</v>
      </c>
      <c r="E45" s="44">
        <v>-7.4</v>
      </c>
      <c r="F45" s="44" t="s">
        <v>11</v>
      </c>
      <c r="G45" s="44">
        <v>-7.2</v>
      </c>
      <c r="H45" s="44" t="s">
        <v>11</v>
      </c>
      <c r="I45" s="44">
        <v>-7.6</v>
      </c>
    </row>
    <row r="46" ht="15" spans="1:9">
      <c r="A46" s="62" t="s">
        <v>51</v>
      </c>
      <c r="B46" s="44">
        <v>-0.3</v>
      </c>
      <c r="C46" s="44" t="s">
        <v>11</v>
      </c>
      <c r="D46" s="44">
        <v>-2.5</v>
      </c>
      <c r="E46" s="44" t="s">
        <v>11</v>
      </c>
      <c r="F46" s="44">
        <v>2.1</v>
      </c>
      <c r="G46" s="44" t="s">
        <v>11</v>
      </c>
      <c r="H46" s="44">
        <v>0.1</v>
      </c>
      <c r="I46" s="44" t="s">
        <v>11</v>
      </c>
    </row>
    <row r="47" ht="15" spans="1:9">
      <c r="A47" s="62" t="s">
        <v>52</v>
      </c>
      <c r="B47" s="44">
        <v>2</v>
      </c>
      <c r="C47" s="45">
        <v>2</v>
      </c>
      <c r="D47" s="44">
        <v>2</v>
      </c>
      <c r="E47" s="45">
        <v>2</v>
      </c>
      <c r="F47" s="45">
        <v>2</v>
      </c>
      <c r="G47" s="45">
        <v>2</v>
      </c>
      <c r="H47" s="45">
        <v>2</v>
      </c>
      <c r="I47" s="45">
        <v>2</v>
      </c>
    </row>
    <row r="48" ht="15" spans="1:9">
      <c r="A48" s="62" t="s">
        <v>53</v>
      </c>
      <c r="B48" s="44" t="s">
        <v>11</v>
      </c>
      <c r="C48" s="45">
        <v>0</v>
      </c>
      <c r="D48" s="44" t="s">
        <v>11</v>
      </c>
      <c r="E48" s="45">
        <v>0</v>
      </c>
      <c r="F48" s="45" t="s">
        <v>11</v>
      </c>
      <c r="G48" s="45">
        <v>0</v>
      </c>
      <c r="H48" s="45" t="s">
        <v>11</v>
      </c>
      <c r="I48" s="45">
        <v>0</v>
      </c>
    </row>
    <row r="49" ht="15" spans="1:9">
      <c r="A49" s="62" t="s">
        <v>54</v>
      </c>
      <c r="B49" s="44">
        <v>0.5</v>
      </c>
      <c r="C49" s="45" t="s">
        <v>11</v>
      </c>
      <c r="D49" s="44">
        <v>0.5</v>
      </c>
      <c r="E49" s="45" t="s">
        <v>11</v>
      </c>
      <c r="F49" s="45">
        <v>0.5</v>
      </c>
      <c r="G49" s="45" t="s">
        <v>11</v>
      </c>
      <c r="H49" s="45">
        <v>0.5</v>
      </c>
      <c r="I49" s="45" t="s">
        <v>11</v>
      </c>
    </row>
    <row r="50" ht="30" spans="1:9">
      <c r="A50" s="68" t="s">
        <v>55</v>
      </c>
      <c r="B50" s="50" t="s">
        <v>11</v>
      </c>
      <c r="C50" s="50">
        <f t="shared" ref="C50:G50" si="9">C43+C45+C47-C48</f>
        <v>-97.5504615906582</v>
      </c>
      <c r="D50" s="50" t="s">
        <v>11</v>
      </c>
      <c r="E50" s="50">
        <f t="shared" si="9"/>
        <v>-97.7504615906582</v>
      </c>
      <c r="F50" s="50" t="s">
        <v>11</v>
      </c>
      <c r="G50" s="50">
        <f t="shared" si="9"/>
        <v>-110.59536389278</v>
      </c>
      <c r="H50" s="50" t="s">
        <v>11</v>
      </c>
      <c r="I50" s="50">
        <f>I43+I45+I47-I48</f>
        <v>-110.99536389278</v>
      </c>
    </row>
    <row r="51" ht="30" spans="1:9">
      <c r="A51" s="68" t="s">
        <v>56</v>
      </c>
      <c r="B51" s="50">
        <f t="shared" ref="B51:F51" si="10">B44+B46+B47-B49</f>
        <v>-91.1504615906582</v>
      </c>
      <c r="C51" s="50" t="s">
        <v>11</v>
      </c>
      <c r="D51" s="50">
        <f t="shared" si="10"/>
        <v>-93.3504615906582</v>
      </c>
      <c r="E51" s="50" t="s">
        <v>11</v>
      </c>
      <c r="F51" s="50">
        <f t="shared" si="10"/>
        <v>-98.8498981544142</v>
      </c>
      <c r="G51" s="50" t="s">
        <v>11</v>
      </c>
      <c r="H51" s="50">
        <f>H44+H46+H47-H49</f>
        <v>-100.849898154414</v>
      </c>
      <c r="I51" s="50" t="s">
        <v>11</v>
      </c>
    </row>
    <row r="52" ht="30" spans="1:9">
      <c r="A52" s="68" t="s">
        <v>57</v>
      </c>
      <c r="B52" s="50" t="s">
        <v>11</v>
      </c>
      <c r="C52" s="50">
        <f t="shared" ref="C52:G52" si="11">C27+C32+C33-C50</f>
        <v>169.416486164729</v>
      </c>
      <c r="D52" s="50" t="s">
        <v>11</v>
      </c>
      <c r="E52" s="50">
        <f t="shared" si="11"/>
        <v>169.616486164729</v>
      </c>
      <c r="F52" s="50" t="s">
        <v>11</v>
      </c>
      <c r="G52" s="50">
        <f t="shared" si="11"/>
        <v>160.428376179816</v>
      </c>
      <c r="H52" s="50" t="s">
        <v>11</v>
      </c>
      <c r="I52" s="50">
        <f>I27+I32+I33-I50</f>
        <v>160.828376179816</v>
      </c>
    </row>
    <row r="53" ht="33.75" customHeight="1" spans="1:11">
      <c r="A53" s="68" t="s">
        <v>58</v>
      </c>
      <c r="B53" s="50">
        <f t="shared" ref="B53:F53" si="12">B28+B32+B33-B51</f>
        <v>163.016486164729</v>
      </c>
      <c r="C53" s="50" t="s">
        <v>11</v>
      </c>
      <c r="D53" s="50">
        <f t="shared" si="12"/>
        <v>165.216486164729</v>
      </c>
      <c r="E53" s="50" t="s">
        <v>11</v>
      </c>
      <c r="F53" s="50">
        <f t="shared" si="12"/>
        <v>148.68291044145</v>
      </c>
      <c r="G53" s="50" t="s">
        <v>11</v>
      </c>
      <c r="H53" s="50">
        <f>H28+H32+H33-H51</f>
        <v>150.68291044145</v>
      </c>
      <c r="I53" s="50" t="s">
        <v>11</v>
      </c>
      <c r="K53" s="72"/>
    </row>
    <row r="54" spans="1:9">
      <c r="A54" s="61" t="s">
        <v>59</v>
      </c>
      <c r="B54" s="35"/>
      <c r="C54" s="35"/>
      <c r="D54" s="35"/>
      <c r="E54" s="35"/>
      <c r="F54" s="35"/>
      <c r="G54" s="35"/>
      <c r="H54" s="35"/>
      <c r="I54" s="35"/>
    </row>
    <row r="55" ht="15" spans="1:9">
      <c r="A55" s="62" t="s">
        <v>60</v>
      </c>
      <c r="B55" s="45">
        <v>6</v>
      </c>
      <c r="C55" s="45">
        <v>6</v>
      </c>
      <c r="D55" s="45">
        <v>6</v>
      </c>
      <c r="E55" s="45">
        <v>6</v>
      </c>
      <c r="F55" s="45">
        <v>6</v>
      </c>
      <c r="G55" s="45">
        <v>6</v>
      </c>
      <c r="H55" s="45">
        <v>6</v>
      </c>
      <c r="I55" s="45">
        <v>6</v>
      </c>
    </row>
    <row r="56" ht="30" spans="1:9">
      <c r="A56" s="62" t="s">
        <v>61</v>
      </c>
      <c r="B56" s="29" t="s">
        <v>11</v>
      </c>
      <c r="C56" s="45">
        <v>8.07</v>
      </c>
      <c r="D56" s="29" t="s">
        <v>11</v>
      </c>
      <c r="E56" s="45">
        <v>6.95</v>
      </c>
      <c r="F56" s="29" t="s">
        <v>11</v>
      </c>
      <c r="G56" s="45">
        <v>8.07</v>
      </c>
      <c r="H56" s="29" t="s">
        <v>11</v>
      </c>
      <c r="I56" s="45">
        <v>6.95</v>
      </c>
    </row>
    <row r="57" ht="30" spans="1:9">
      <c r="A57" s="62" t="s">
        <v>62</v>
      </c>
      <c r="B57" s="45">
        <v>4.85</v>
      </c>
      <c r="C57" s="29" t="s">
        <v>11</v>
      </c>
      <c r="D57" s="45">
        <v>4.03</v>
      </c>
      <c r="E57" s="29" t="s">
        <v>11</v>
      </c>
      <c r="F57" s="45">
        <v>4.85</v>
      </c>
      <c r="G57" s="29" t="s">
        <v>11</v>
      </c>
      <c r="H57" s="45">
        <v>4.03</v>
      </c>
      <c r="I57" s="29" t="s">
        <v>11</v>
      </c>
    </row>
    <row r="58" ht="15" spans="1:9">
      <c r="A58" s="62" t="s">
        <v>63</v>
      </c>
      <c r="B58" s="45">
        <v>0</v>
      </c>
      <c r="C58" s="45">
        <v>0</v>
      </c>
      <c r="D58" s="45">
        <v>0</v>
      </c>
      <c r="E58" s="45">
        <v>0</v>
      </c>
      <c r="F58" s="45">
        <v>0</v>
      </c>
      <c r="G58" s="45">
        <v>0</v>
      </c>
      <c r="H58" s="45">
        <v>0</v>
      </c>
      <c r="I58" s="45">
        <v>0</v>
      </c>
    </row>
    <row r="59" ht="16.5" customHeight="1" spans="1:9">
      <c r="A59" s="62" t="s">
        <v>64</v>
      </c>
      <c r="B59" s="44">
        <v>9</v>
      </c>
      <c r="C59" s="44">
        <v>9</v>
      </c>
      <c r="D59" s="44">
        <f t="shared" ref="D59:I59" si="13">20+0.5*12.5</f>
        <v>26.25</v>
      </c>
      <c r="E59" s="44">
        <f t="shared" si="13"/>
        <v>26.25</v>
      </c>
      <c r="F59" s="44">
        <v>9</v>
      </c>
      <c r="G59" s="44">
        <v>9</v>
      </c>
      <c r="H59" s="44">
        <f t="shared" si="13"/>
        <v>26.25</v>
      </c>
      <c r="I59" s="44">
        <f t="shared" si="13"/>
        <v>26.25</v>
      </c>
    </row>
    <row r="60" ht="15" spans="1:9">
      <c r="A60" s="62" t="s">
        <v>65</v>
      </c>
      <c r="B60" s="45">
        <v>0</v>
      </c>
      <c r="C60" s="45">
        <v>0</v>
      </c>
      <c r="D60" s="45">
        <v>0</v>
      </c>
      <c r="E60" s="45">
        <v>0</v>
      </c>
      <c r="F60" s="45">
        <v>0</v>
      </c>
      <c r="G60" s="45">
        <v>0</v>
      </c>
      <c r="H60" s="45">
        <v>0</v>
      </c>
      <c r="I60" s="45">
        <v>0</v>
      </c>
    </row>
    <row r="61" ht="30" spans="1:9">
      <c r="A61" s="68" t="s">
        <v>66</v>
      </c>
      <c r="B61" s="50" t="s">
        <v>11</v>
      </c>
      <c r="C61" s="50">
        <f t="shared" ref="C61:G61" si="14">C52-C56+C58-C59+C60-C34</f>
        <v>151.346486164729</v>
      </c>
      <c r="D61" s="50" t="s">
        <v>11</v>
      </c>
      <c r="E61" s="50">
        <f t="shared" si="14"/>
        <v>135.416486164729</v>
      </c>
      <c r="F61" s="50" t="s">
        <v>11</v>
      </c>
      <c r="G61" s="50">
        <f t="shared" si="14"/>
        <v>140.358376179816</v>
      </c>
      <c r="H61" s="50" t="s">
        <v>11</v>
      </c>
      <c r="I61" s="50">
        <f>I52-I56+I58-I59+I60-I34</f>
        <v>124.628376179816</v>
      </c>
    </row>
    <row r="62" ht="30" spans="1:9">
      <c r="A62" s="68" t="s">
        <v>67</v>
      </c>
      <c r="B62" s="50">
        <f t="shared" ref="B62:F62" si="15">B53-B57+B58-B59+B60-B34</f>
        <v>148.166486164729</v>
      </c>
      <c r="C62" s="50" t="s">
        <v>11</v>
      </c>
      <c r="D62" s="50">
        <f t="shared" si="15"/>
        <v>133.936486164729</v>
      </c>
      <c r="E62" s="50" t="s">
        <v>11</v>
      </c>
      <c r="F62" s="50">
        <f t="shared" si="15"/>
        <v>131.83291044145</v>
      </c>
      <c r="G62" s="50" t="s">
        <v>11</v>
      </c>
      <c r="H62" s="50">
        <f>H53-H57+H58-H59+H60-H34</f>
        <v>117.40291044145</v>
      </c>
      <c r="I62" s="50" t="s">
        <v>11</v>
      </c>
    </row>
    <row r="63" spans="1:9">
      <c r="A63" s="61" t="s">
        <v>68</v>
      </c>
      <c r="B63" s="35"/>
      <c r="C63" s="35"/>
      <c r="D63" s="35"/>
      <c r="E63" s="35"/>
      <c r="F63" s="35"/>
      <c r="G63" s="35"/>
      <c r="H63" s="35"/>
      <c r="I63" s="35"/>
    </row>
    <row r="64" ht="30" spans="1:9">
      <c r="A64" s="69" t="s">
        <v>69</v>
      </c>
      <c r="B64" s="45" t="s">
        <v>11</v>
      </c>
      <c r="C64" s="45">
        <f t="shared" ref="C64:G64" si="16">10^((C61-161.04+7.1*LOG10(20)-7.5*LOG10(20)+(24.37-3.7*(20/C5)^2)*LOG10(C5)-20*LOG10(C4)+(3.2*(LOG10(17.625))^2-4.97)+0.6*(C6-1.5))/(43.42-3.1*LOG10(C5))+3)</f>
        <v>1650.07484483938</v>
      </c>
      <c r="D64" s="45" t="s">
        <v>11</v>
      </c>
      <c r="E64" s="45">
        <f t="shared" si="16"/>
        <v>645.572256077245</v>
      </c>
      <c r="F64" s="45" t="s">
        <v>11</v>
      </c>
      <c r="G64" s="45">
        <f t="shared" si="16"/>
        <v>863.733829492971</v>
      </c>
      <c r="H64" s="45" t="s">
        <v>11</v>
      </c>
      <c r="I64" s="45">
        <f>10^((I61-161.04+7.1*LOG10(20)-7.5*LOG10(20)+(24.37-3.7*(20/I5)^2)*LOG10(I5)-20*LOG10(I4)+(3.2*(LOG10(17.625))^2-4.97)+0.6*(I6-1.5))/(43.42-3.1*LOG10(I5))+3)</f>
        <v>341.930636969367</v>
      </c>
    </row>
    <row r="65" ht="30" spans="1:11">
      <c r="A65" s="69" t="s">
        <v>70</v>
      </c>
      <c r="B65" s="45">
        <f t="shared" ref="B65:F65" si="17">10^((B62-161.04+7.1*LOG10(20)-7.5*LOG10(20)+(24.37-3.7*(20/B5)^2)*LOG10(B5)-20*LOG10(B4)+(3.2*(LOG10(17.625))^2-4.97)+0.6*(B6-1.5))/(43.42-3.1*LOG10(B5))+3)</f>
        <v>1368.18678892064</v>
      </c>
      <c r="C65" s="45" t="s">
        <v>11</v>
      </c>
      <c r="D65" s="45">
        <f t="shared" si="17"/>
        <v>591.670629742918</v>
      </c>
      <c r="E65" s="45" t="s">
        <v>11</v>
      </c>
      <c r="F65" s="45">
        <f t="shared" si="17"/>
        <v>522.710690242754</v>
      </c>
      <c r="G65" s="45" t="s">
        <v>11</v>
      </c>
      <c r="H65" s="45">
        <f>10^((H62-161.04+7.1*LOG10(20)-7.5*LOG10(20)+(24.37-3.7*(20/H5)^2)*LOG10(H5)-20*LOG10(H4)+(3.2*(LOG10(17.625))^2-4.97)+0.6*(H6-1.5))/(43.42-3.1*LOG10(H5))+3)</f>
        <v>223.39792251426</v>
      </c>
      <c r="I65" s="45" t="s">
        <v>11</v>
      </c>
      <c r="K65" s="76"/>
    </row>
    <row r="66" ht="15.75" spans="1:9">
      <c r="A66" s="69" t="s">
        <v>77</v>
      </c>
      <c r="B66" s="45" t="s">
        <v>11</v>
      </c>
      <c r="C66" s="45">
        <f t="shared" ref="C66:G66" si="18">PI()*(C64)^2</f>
        <v>8553761.95258858</v>
      </c>
      <c r="D66" s="45" t="s">
        <v>11</v>
      </c>
      <c r="E66" s="45">
        <f t="shared" si="18"/>
        <v>1309301.26868892</v>
      </c>
      <c r="F66" s="45" t="s">
        <v>11</v>
      </c>
      <c r="G66" s="45">
        <f t="shared" si="18"/>
        <v>2343741.61969897</v>
      </c>
      <c r="H66" s="45" t="s">
        <v>11</v>
      </c>
      <c r="I66" s="45">
        <f>PI()*(I64)^2</f>
        <v>367304.207544373</v>
      </c>
    </row>
    <row r="67" ht="15.75" spans="1:9">
      <c r="A67" s="69" t="s">
        <v>78</v>
      </c>
      <c r="B67" s="45">
        <f t="shared" ref="B67:F67" si="19">PI()*(B65)^2</f>
        <v>5880857.52478365</v>
      </c>
      <c r="C67" s="45" t="s">
        <v>11</v>
      </c>
      <c r="D67" s="45">
        <f t="shared" si="19"/>
        <v>1099790.32790156</v>
      </c>
      <c r="E67" s="45" t="s">
        <v>11</v>
      </c>
      <c r="F67" s="45">
        <f t="shared" si="19"/>
        <v>858366.257390751</v>
      </c>
      <c r="G67" s="45" t="s">
        <v>11</v>
      </c>
      <c r="H67" s="45">
        <f>PI()*(H65)^2</f>
        <v>156786.307777043</v>
      </c>
      <c r="I67" s="45" t="s">
        <v>11</v>
      </c>
    </row>
    <row r="72" s="77" customFormat="1" ht="15" spans="2:9">
      <c r="B72" s="74"/>
      <c r="C72" s="74"/>
      <c r="D72" s="74"/>
      <c r="E72" s="74"/>
      <c r="F72" s="75"/>
      <c r="G72" s="75"/>
      <c r="H72" s="75"/>
      <c r="I72" s="75"/>
    </row>
  </sheetData>
  <mergeCells count="2">
    <mergeCell ref="B1:E1"/>
    <mergeCell ref="F1:I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
  <sheetViews>
    <sheetView zoomScale="85" zoomScaleNormal="85" topLeftCell="A57" workbookViewId="0">
      <selection activeCell="F42" sqref="F42"/>
    </sheetView>
  </sheetViews>
  <sheetFormatPr defaultColWidth="9" defaultRowHeight="14.25"/>
  <cols>
    <col min="1" max="1" width="62.125" style="59" customWidth="1"/>
    <col min="2" max="2" width="15.375" style="29" customWidth="1"/>
    <col min="3" max="5" width="11.875" style="29" customWidth="1"/>
    <col min="6" max="6" width="11" style="28" customWidth="1"/>
    <col min="7" max="7" width="15.25" style="28" customWidth="1"/>
    <col min="8" max="8" width="15.125" style="28" customWidth="1"/>
    <col min="9" max="9" width="15.75" style="28" customWidth="1"/>
    <col min="11" max="11" width="20.25" customWidth="1"/>
  </cols>
  <sheetData>
    <row r="1" spans="1:9">
      <c r="A1" s="60" t="s">
        <v>1</v>
      </c>
      <c r="B1" s="31"/>
      <c r="C1" s="31"/>
      <c r="D1" s="31"/>
      <c r="E1" s="32"/>
      <c r="F1" s="33"/>
      <c r="G1" s="33"/>
      <c r="H1" s="33"/>
      <c r="I1" s="33"/>
    </row>
    <row r="2" ht="42.75" spans="1:9">
      <c r="A2" s="60"/>
      <c r="B2" s="60" t="s">
        <v>2</v>
      </c>
      <c r="C2" s="60" t="s">
        <v>79</v>
      </c>
      <c r="D2" s="60" t="s">
        <v>80</v>
      </c>
      <c r="E2" s="60" t="s">
        <v>81</v>
      </c>
      <c r="F2" s="60" t="s">
        <v>82</v>
      </c>
      <c r="G2" s="60" t="s">
        <v>83</v>
      </c>
      <c r="H2" s="60" t="s">
        <v>84</v>
      </c>
      <c r="I2" s="60" t="s">
        <v>85</v>
      </c>
    </row>
    <row r="3" spans="1:9">
      <c r="A3" s="61" t="s">
        <v>6</v>
      </c>
      <c r="B3" s="35"/>
      <c r="C3" s="35"/>
      <c r="D3" s="35"/>
      <c r="E3" s="35"/>
      <c r="F3" s="35"/>
      <c r="G3" s="35"/>
      <c r="H3" s="35"/>
      <c r="I3" s="35"/>
    </row>
    <row r="4" ht="15" spans="1:9">
      <c r="A4" s="62" t="s">
        <v>7</v>
      </c>
      <c r="B4" s="45">
        <v>4</v>
      </c>
      <c r="C4" s="45">
        <v>4</v>
      </c>
      <c r="D4" s="45">
        <v>4</v>
      </c>
      <c r="E4" s="45">
        <v>4</v>
      </c>
      <c r="F4" s="45">
        <v>4</v>
      </c>
      <c r="G4" s="45">
        <v>4</v>
      </c>
      <c r="H4" s="45">
        <v>4</v>
      </c>
      <c r="I4" s="45">
        <v>4</v>
      </c>
    </row>
    <row r="5" ht="15" spans="1:9">
      <c r="A5" s="62" t="s">
        <v>8</v>
      </c>
      <c r="B5" s="45">
        <v>25</v>
      </c>
      <c r="C5" s="45">
        <v>25</v>
      </c>
      <c r="D5" s="45">
        <v>25</v>
      </c>
      <c r="E5" s="45">
        <v>25</v>
      </c>
      <c r="F5" s="45">
        <v>25</v>
      </c>
      <c r="G5" s="45">
        <v>25</v>
      </c>
      <c r="H5" s="45">
        <v>25</v>
      </c>
      <c r="I5" s="45">
        <v>25</v>
      </c>
    </row>
    <row r="6" ht="15" spans="1:9">
      <c r="A6" s="62" t="s">
        <v>9</v>
      </c>
      <c r="B6" s="45">
        <v>1.5</v>
      </c>
      <c r="C6" s="45">
        <v>1.5</v>
      </c>
      <c r="D6" s="45">
        <v>1.5</v>
      </c>
      <c r="E6" s="45">
        <v>1.5</v>
      </c>
      <c r="F6" s="45">
        <v>1.5</v>
      </c>
      <c r="G6" s="45">
        <v>1.5</v>
      </c>
      <c r="H6" s="45">
        <v>1.5</v>
      </c>
      <c r="I6" s="45">
        <v>1.5</v>
      </c>
    </row>
    <row r="7" ht="30" spans="1:9">
      <c r="A7" s="62" t="s">
        <v>73</v>
      </c>
      <c r="B7" s="40" t="s">
        <v>11</v>
      </c>
      <c r="C7" s="42">
        <v>0.95</v>
      </c>
      <c r="D7" s="40" t="s">
        <v>11</v>
      </c>
      <c r="E7" s="42">
        <v>0.95</v>
      </c>
      <c r="F7" s="42" t="s">
        <v>11</v>
      </c>
      <c r="G7" s="42">
        <v>0.95</v>
      </c>
      <c r="H7" s="42" t="s">
        <v>11</v>
      </c>
      <c r="I7" s="42">
        <v>0.95</v>
      </c>
    </row>
    <row r="8" ht="30" spans="1:9">
      <c r="A8" s="62" t="s">
        <v>74</v>
      </c>
      <c r="B8" s="40">
        <v>0.9</v>
      </c>
      <c r="C8" s="42" t="s">
        <v>11</v>
      </c>
      <c r="D8" s="40">
        <v>0.9</v>
      </c>
      <c r="E8" s="42" t="s">
        <v>11</v>
      </c>
      <c r="F8" s="42">
        <v>0.9</v>
      </c>
      <c r="G8" s="42" t="s">
        <v>11</v>
      </c>
      <c r="H8" s="42">
        <v>0.9</v>
      </c>
      <c r="I8" s="42" t="s">
        <v>11</v>
      </c>
    </row>
    <row r="9" ht="15" spans="1:9">
      <c r="A9" s="62" t="s">
        <v>13</v>
      </c>
      <c r="B9" s="44" t="s">
        <v>11</v>
      </c>
      <c r="C9" s="44">
        <f>43/(0.001)</f>
        <v>43000</v>
      </c>
      <c r="D9" s="44" t="s">
        <v>11</v>
      </c>
      <c r="E9" s="44">
        <f>43/(0.001)</f>
        <v>43000</v>
      </c>
      <c r="F9" s="44" t="s">
        <v>11</v>
      </c>
      <c r="G9" s="44">
        <f>2/0.001</f>
        <v>2000</v>
      </c>
      <c r="H9" s="44"/>
      <c r="I9" s="44">
        <f>2/0.001</f>
        <v>2000</v>
      </c>
    </row>
    <row r="10" ht="15" spans="1:9">
      <c r="A10" s="62" t="s">
        <v>14</v>
      </c>
      <c r="B10" s="44">
        <f>2248233*3</f>
        <v>6744699</v>
      </c>
      <c r="C10" s="44" t="s">
        <v>11</v>
      </c>
      <c r="D10" s="44">
        <f>2248233*3</f>
        <v>6744699</v>
      </c>
      <c r="E10" s="44" t="s">
        <v>11</v>
      </c>
      <c r="F10" s="44">
        <f>74880*3</f>
        <v>224640</v>
      </c>
      <c r="G10" s="44" t="s">
        <v>11</v>
      </c>
      <c r="H10" s="44">
        <f>74880*3</f>
        <v>224640</v>
      </c>
      <c r="I10" s="44" t="s">
        <v>11</v>
      </c>
    </row>
    <row r="11" ht="15" spans="1:9">
      <c r="A11" s="62" t="s">
        <v>15</v>
      </c>
      <c r="B11" s="40" t="s">
        <v>11</v>
      </c>
      <c r="C11" s="40">
        <v>0.01</v>
      </c>
      <c r="D11" s="40" t="s">
        <v>11</v>
      </c>
      <c r="E11" s="40">
        <v>0.01</v>
      </c>
      <c r="F11" s="40" t="s">
        <v>11</v>
      </c>
      <c r="G11" s="40">
        <v>0.01</v>
      </c>
      <c r="H11" s="40" t="s">
        <v>11</v>
      </c>
      <c r="I11" s="40">
        <v>0.01</v>
      </c>
    </row>
    <row r="12" ht="15" spans="1:9">
      <c r="A12" s="62" t="s">
        <v>16</v>
      </c>
      <c r="B12" s="40">
        <v>0.1</v>
      </c>
      <c r="C12" s="40" t="s">
        <v>11</v>
      </c>
      <c r="D12" s="40">
        <v>0.1</v>
      </c>
      <c r="E12" s="40" t="s">
        <v>11</v>
      </c>
      <c r="F12" s="40">
        <v>0.1</v>
      </c>
      <c r="G12" s="40" t="s">
        <v>11</v>
      </c>
      <c r="H12" s="40">
        <v>0.1</v>
      </c>
      <c r="I12" s="40" t="s">
        <v>11</v>
      </c>
    </row>
    <row r="13" ht="15" spans="1:9">
      <c r="A13" s="62" t="s">
        <v>75</v>
      </c>
      <c r="B13" s="44">
        <f>B10/(B42*(3+6/14)/5)</f>
        <v>0.546445520833333</v>
      </c>
      <c r="C13" s="44" t="s">
        <v>11</v>
      </c>
      <c r="D13" s="44">
        <f>D10/(D42*(3+6/14)/5)</f>
        <v>0.546445520833333</v>
      </c>
      <c r="E13" s="44" t="s">
        <v>11</v>
      </c>
      <c r="F13" s="44">
        <f>F10/(F42*(1+4/14)/5)</f>
        <v>1.21333333333333</v>
      </c>
      <c r="G13" s="44" t="s">
        <v>11</v>
      </c>
      <c r="H13" s="44">
        <f>H10/(H42*(1+4/14)/5)</f>
        <v>1.21333333333333</v>
      </c>
      <c r="I13" s="44" t="s">
        <v>11</v>
      </c>
    </row>
    <row r="14" ht="15" spans="1:9">
      <c r="A14" s="62" t="s">
        <v>76</v>
      </c>
      <c r="B14" s="44" t="s">
        <v>19</v>
      </c>
      <c r="C14" s="44" t="s">
        <v>19</v>
      </c>
      <c r="D14" s="44" t="s">
        <v>86</v>
      </c>
      <c r="E14" s="44" t="s">
        <v>86</v>
      </c>
      <c r="F14" s="44" t="s">
        <v>19</v>
      </c>
      <c r="G14" s="44" t="s">
        <v>19</v>
      </c>
      <c r="H14" s="44" t="s">
        <v>86</v>
      </c>
      <c r="I14" s="44" t="s">
        <v>86</v>
      </c>
    </row>
    <row r="15" ht="15" spans="1:9">
      <c r="A15" s="62" t="s">
        <v>20</v>
      </c>
      <c r="B15" s="44">
        <v>30</v>
      </c>
      <c r="C15" s="44">
        <v>30</v>
      </c>
      <c r="D15" s="44">
        <v>3</v>
      </c>
      <c r="E15" s="44">
        <v>3</v>
      </c>
      <c r="F15" s="44">
        <v>30</v>
      </c>
      <c r="G15" s="44">
        <v>30</v>
      </c>
      <c r="H15" s="44">
        <v>3</v>
      </c>
      <c r="I15" s="44">
        <v>3</v>
      </c>
    </row>
    <row r="16" ht="15" spans="1:9">
      <c r="A16" s="62" t="s">
        <v>21</v>
      </c>
      <c r="B16" s="44">
        <v>3</v>
      </c>
      <c r="C16" s="44">
        <v>3</v>
      </c>
      <c r="D16" s="44">
        <v>3</v>
      </c>
      <c r="E16" s="44">
        <v>3</v>
      </c>
      <c r="F16" s="44">
        <v>3</v>
      </c>
      <c r="G16" s="44">
        <v>3</v>
      </c>
      <c r="H16" s="44">
        <v>3</v>
      </c>
      <c r="I16" s="44">
        <v>3</v>
      </c>
    </row>
    <row r="17" spans="1:9">
      <c r="A17" s="61" t="s">
        <v>22</v>
      </c>
      <c r="B17" s="63"/>
      <c r="C17" s="63"/>
      <c r="D17" s="63"/>
      <c r="E17" s="63"/>
      <c r="F17" s="63"/>
      <c r="G17" s="63"/>
      <c r="H17" s="63"/>
      <c r="I17" s="63"/>
    </row>
    <row r="18" ht="30" spans="1:9">
      <c r="A18" s="62" t="s">
        <v>23</v>
      </c>
      <c r="B18" s="44">
        <v>64</v>
      </c>
      <c r="C18" s="44">
        <v>64</v>
      </c>
      <c r="D18" s="44">
        <v>64</v>
      </c>
      <c r="E18" s="44">
        <v>64</v>
      </c>
      <c r="F18" s="44">
        <v>2</v>
      </c>
      <c r="G18" s="44">
        <v>2</v>
      </c>
      <c r="H18" s="44">
        <v>2</v>
      </c>
      <c r="I18" s="44">
        <v>2</v>
      </c>
    </row>
    <row r="19" ht="15" spans="1:9">
      <c r="A19" s="62" t="s">
        <v>88</v>
      </c>
      <c r="B19" s="44">
        <v>2</v>
      </c>
      <c r="C19" s="44">
        <v>2</v>
      </c>
      <c r="D19" s="44">
        <v>2</v>
      </c>
      <c r="E19" s="44">
        <v>2</v>
      </c>
      <c r="F19" s="44">
        <v>2</v>
      </c>
      <c r="G19" s="44">
        <v>2</v>
      </c>
      <c r="H19" s="44">
        <v>2</v>
      </c>
      <c r="I19" s="44">
        <v>2</v>
      </c>
    </row>
    <row r="20" ht="15" spans="1:9">
      <c r="A20" s="62" t="s">
        <v>25</v>
      </c>
      <c r="B20" s="44">
        <v>26</v>
      </c>
      <c r="C20" s="44">
        <v>26</v>
      </c>
      <c r="D20" s="44">
        <v>26</v>
      </c>
      <c r="E20" s="44">
        <v>26</v>
      </c>
      <c r="F20" s="44">
        <v>20</v>
      </c>
      <c r="G20" s="44">
        <v>20</v>
      </c>
      <c r="H20" s="44">
        <v>20</v>
      </c>
      <c r="I20" s="44">
        <v>20</v>
      </c>
    </row>
    <row r="21" ht="30" spans="1:9">
      <c r="A21" s="64" t="s">
        <v>26</v>
      </c>
      <c r="B21" s="47">
        <f>B20+10*LOG10(B18)</f>
        <v>44.0617997398389</v>
      </c>
      <c r="C21" s="47">
        <f>C20+10*LOG10(C18)</f>
        <v>44.0617997398389</v>
      </c>
      <c r="D21" s="47">
        <f>D20+10*LOG10(D18)</f>
        <v>44.0617997398389</v>
      </c>
      <c r="E21" s="47">
        <f>E20+10*LOG10(E18)</f>
        <v>44.0617997398389</v>
      </c>
      <c r="F21" s="47">
        <f t="shared" ref="B21:I21" si="0">F20+10*LOG10(F18)</f>
        <v>23.0102999566398</v>
      </c>
      <c r="G21" s="47">
        <f t="shared" si="0"/>
        <v>23.0102999566398</v>
      </c>
      <c r="H21" s="47">
        <f t="shared" si="0"/>
        <v>23.0102999566398</v>
      </c>
      <c r="I21" s="47">
        <f t="shared" si="0"/>
        <v>23.0102999566398</v>
      </c>
    </row>
    <row r="22" ht="15" spans="1:9">
      <c r="A22" s="62" t="s">
        <v>27</v>
      </c>
      <c r="B22" s="44">
        <v>8</v>
      </c>
      <c r="C22" s="45">
        <v>8</v>
      </c>
      <c r="D22" s="44">
        <v>8</v>
      </c>
      <c r="E22" s="45">
        <v>8</v>
      </c>
      <c r="F22" s="45">
        <v>0</v>
      </c>
      <c r="G22" s="45">
        <v>0</v>
      </c>
      <c r="H22" s="45">
        <v>0</v>
      </c>
      <c r="I22" s="45">
        <v>0</v>
      </c>
    </row>
    <row r="23" ht="45" spans="1:9">
      <c r="A23" s="65" t="s">
        <v>28</v>
      </c>
      <c r="B23" s="47">
        <f>IF(B18&gt;=2,10*LOG10(B18/2),0)</f>
        <v>15.0514997831991</v>
      </c>
      <c r="C23" s="47">
        <f>IF(C18&gt;=2,10*LOG10(C18/2),0)</f>
        <v>15.0514997831991</v>
      </c>
      <c r="D23" s="47">
        <f>IF(D18&gt;=2,10*LOG10(D18/2),0)</f>
        <v>15.0514997831991</v>
      </c>
      <c r="E23" s="47">
        <f>IF(E18&gt;=2,10*LOG10(E18/2),0)</f>
        <v>15.0514997831991</v>
      </c>
      <c r="F23" s="47">
        <f t="shared" ref="B23:I23" si="1">IF(F18&gt;=2,10*LOG10(F18/2),0)</f>
        <v>0</v>
      </c>
      <c r="G23" s="47">
        <f t="shared" si="1"/>
        <v>0</v>
      </c>
      <c r="H23" s="47">
        <f t="shared" si="1"/>
        <v>0</v>
      </c>
      <c r="I23" s="47">
        <f t="shared" si="1"/>
        <v>0</v>
      </c>
    </row>
    <row r="24" ht="15" spans="1:9">
      <c r="A24" s="62" t="s">
        <v>29</v>
      </c>
      <c r="B24" s="44">
        <v>0</v>
      </c>
      <c r="C24" s="45">
        <v>0</v>
      </c>
      <c r="D24" s="44">
        <v>0</v>
      </c>
      <c r="E24" s="45">
        <v>0</v>
      </c>
      <c r="F24" s="45">
        <v>0</v>
      </c>
      <c r="G24" s="45">
        <v>0</v>
      </c>
      <c r="H24" s="45">
        <v>0</v>
      </c>
      <c r="I24" s="45">
        <v>0</v>
      </c>
    </row>
    <row r="25" ht="15" spans="1:9">
      <c r="A25" s="62" t="s">
        <v>30</v>
      </c>
      <c r="B25" s="44">
        <v>0</v>
      </c>
      <c r="C25" s="45">
        <v>0</v>
      </c>
      <c r="D25" s="44">
        <v>0</v>
      </c>
      <c r="E25" s="45">
        <v>0</v>
      </c>
      <c r="F25" s="45">
        <v>0</v>
      </c>
      <c r="G25" s="45">
        <v>0</v>
      </c>
      <c r="H25" s="45">
        <v>0</v>
      </c>
      <c r="I25" s="45">
        <v>0</v>
      </c>
    </row>
    <row r="26" ht="30" spans="1:9">
      <c r="A26" s="62" t="s">
        <v>31</v>
      </c>
      <c r="B26" s="44">
        <v>3</v>
      </c>
      <c r="C26" s="45">
        <v>3</v>
      </c>
      <c r="D26" s="44">
        <v>3</v>
      </c>
      <c r="E26" s="45">
        <v>3</v>
      </c>
      <c r="F26" s="45">
        <v>1</v>
      </c>
      <c r="G26" s="45">
        <v>1</v>
      </c>
      <c r="H26" s="45">
        <v>1</v>
      </c>
      <c r="I26" s="45">
        <v>1</v>
      </c>
    </row>
    <row r="27" ht="15" spans="1:9">
      <c r="A27" s="66" t="s">
        <v>32</v>
      </c>
      <c r="B27" s="50">
        <f>B21+B22+B23+B24-B26</f>
        <v>64.1132995230379</v>
      </c>
      <c r="C27" s="50">
        <f>C21+C22+C23+C24-C26</f>
        <v>64.1132995230379</v>
      </c>
      <c r="D27" s="50">
        <f>D21+D22+D23+D24-D26</f>
        <v>64.1132995230379</v>
      </c>
      <c r="E27" s="50">
        <f>E21+E22+E23+E24-E26</f>
        <v>64.1132995230379</v>
      </c>
      <c r="F27" s="50">
        <f t="shared" ref="B27:I27" si="2">F21+F22+F23+F24-F26</f>
        <v>22.0102999566398</v>
      </c>
      <c r="G27" s="50">
        <f t="shared" si="2"/>
        <v>22.0102999566398</v>
      </c>
      <c r="H27" s="50">
        <f t="shared" si="2"/>
        <v>22.0102999566398</v>
      </c>
      <c r="I27" s="50">
        <f t="shared" si="2"/>
        <v>22.0102999566398</v>
      </c>
    </row>
    <row r="28" ht="15" spans="1:9">
      <c r="A28" s="66" t="s">
        <v>33</v>
      </c>
      <c r="B28" s="50">
        <f>B21+B22+B23-B25-B26</f>
        <v>64.1132995230379</v>
      </c>
      <c r="C28" s="50">
        <f>C21+C22+C23-C25-C26</f>
        <v>64.1132995230379</v>
      </c>
      <c r="D28" s="50">
        <f>D21+D22+D23-D25-D26</f>
        <v>64.1132995230379</v>
      </c>
      <c r="E28" s="50">
        <f>E21+E22+E23-E25-E26</f>
        <v>64.1132995230379</v>
      </c>
      <c r="F28" s="50">
        <f t="shared" ref="B28:I28" si="3">F21+F22+F23-F25-F26</f>
        <v>22.0102999566398</v>
      </c>
      <c r="G28" s="50">
        <f t="shared" si="3"/>
        <v>22.0102999566398</v>
      </c>
      <c r="H28" s="50">
        <f t="shared" si="3"/>
        <v>22.0102999566398</v>
      </c>
      <c r="I28" s="50">
        <f t="shared" si="3"/>
        <v>22.0102999566398</v>
      </c>
    </row>
    <row r="29" spans="1:9">
      <c r="A29" s="61" t="s">
        <v>34</v>
      </c>
      <c r="B29" s="35"/>
      <c r="C29" s="35"/>
      <c r="D29" s="35"/>
      <c r="E29" s="35"/>
      <c r="F29" s="35"/>
      <c r="G29" s="35"/>
      <c r="H29" s="35"/>
      <c r="I29" s="35"/>
    </row>
    <row r="30" ht="30" spans="1:9">
      <c r="A30" s="62" t="s">
        <v>35</v>
      </c>
      <c r="B30" s="44">
        <v>4</v>
      </c>
      <c r="C30" s="45">
        <v>4</v>
      </c>
      <c r="D30" s="44">
        <v>4</v>
      </c>
      <c r="E30" s="44">
        <v>4</v>
      </c>
      <c r="F30" s="44">
        <v>64</v>
      </c>
      <c r="G30" s="44">
        <v>64</v>
      </c>
      <c r="H30" s="44">
        <v>64</v>
      </c>
      <c r="I30" s="44">
        <v>64</v>
      </c>
    </row>
    <row r="31" ht="15" spans="1:9">
      <c r="A31" s="62" t="s">
        <v>36</v>
      </c>
      <c r="B31" s="44">
        <v>2</v>
      </c>
      <c r="C31" s="45">
        <v>2</v>
      </c>
      <c r="D31" s="44">
        <v>2</v>
      </c>
      <c r="E31" s="45">
        <v>2</v>
      </c>
      <c r="F31" s="45">
        <v>2</v>
      </c>
      <c r="G31" s="45">
        <v>2</v>
      </c>
      <c r="H31" s="45">
        <v>2</v>
      </c>
      <c r="I31" s="45">
        <v>2</v>
      </c>
    </row>
    <row r="32" ht="15" spans="1:9">
      <c r="A32" s="62" t="s">
        <v>37</v>
      </c>
      <c r="B32" s="44">
        <v>0</v>
      </c>
      <c r="C32" s="45">
        <v>0</v>
      </c>
      <c r="D32" s="44">
        <v>0</v>
      </c>
      <c r="E32" s="45">
        <v>0</v>
      </c>
      <c r="F32" s="45">
        <v>8</v>
      </c>
      <c r="G32" s="45">
        <v>8</v>
      </c>
      <c r="H32" s="45">
        <v>8</v>
      </c>
      <c r="I32" s="45">
        <v>8</v>
      </c>
    </row>
    <row r="33" ht="28.5" spans="1:9">
      <c r="A33" s="67" t="s">
        <v>38</v>
      </c>
      <c r="B33" s="47">
        <f>IF(B30&gt;=2,10*LOG10(B30/2),0)</f>
        <v>3.01029995663981</v>
      </c>
      <c r="C33" s="47">
        <f>IF(C30&gt;=2,10*LOG10(C30/2),0)</f>
        <v>3.01029995663981</v>
      </c>
      <c r="D33" s="47">
        <f>IF(D30&gt;=2,10*LOG10(D30/2),0)</f>
        <v>3.01029995663981</v>
      </c>
      <c r="E33" s="47">
        <f>IF(E30&gt;=2,10*LOG10(E30/2),0)</f>
        <v>3.01029995663981</v>
      </c>
      <c r="F33" s="47">
        <f t="shared" ref="B33:I33" si="4">IF(F30&gt;=2,10*LOG10(F30/2),0)</f>
        <v>15.0514997831991</v>
      </c>
      <c r="G33" s="47">
        <f t="shared" si="4"/>
        <v>15.0514997831991</v>
      </c>
      <c r="H33" s="47">
        <f t="shared" si="4"/>
        <v>15.0514997831991</v>
      </c>
      <c r="I33" s="47">
        <f t="shared" si="4"/>
        <v>15.0514997831991</v>
      </c>
    </row>
    <row r="34" ht="30" spans="1:9">
      <c r="A34" s="62" t="s">
        <v>39</v>
      </c>
      <c r="B34" s="44">
        <v>1</v>
      </c>
      <c r="C34" s="45">
        <v>1</v>
      </c>
      <c r="D34" s="44">
        <v>1</v>
      </c>
      <c r="E34" s="45">
        <v>1</v>
      </c>
      <c r="F34" s="45">
        <v>3</v>
      </c>
      <c r="G34" s="45">
        <v>3</v>
      </c>
      <c r="H34" s="45">
        <v>3</v>
      </c>
      <c r="I34" s="45">
        <v>3</v>
      </c>
    </row>
    <row r="35" ht="15" spans="1:9">
      <c r="A35" s="62" t="s">
        <v>40</v>
      </c>
      <c r="B35" s="45">
        <v>7</v>
      </c>
      <c r="C35" s="45">
        <v>7</v>
      </c>
      <c r="D35" s="45">
        <v>7</v>
      </c>
      <c r="E35" s="45">
        <v>7</v>
      </c>
      <c r="F35" s="45">
        <v>5</v>
      </c>
      <c r="G35" s="45">
        <v>5</v>
      </c>
      <c r="H35" s="45">
        <v>5</v>
      </c>
      <c r="I35" s="45">
        <v>5</v>
      </c>
    </row>
    <row r="36" ht="15" spans="1:9">
      <c r="A36" s="62" t="s">
        <v>41</v>
      </c>
      <c r="B36" s="45">
        <v>-174</v>
      </c>
      <c r="C36" s="45">
        <v>-174</v>
      </c>
      <c r="D36" s="45">
        <v>-174</v>
      </c>
      <c r="E36" s="45">
        <v>-174</v>
      </c>
      <c r="F36" s="44">
        <v>-174</v>
      </c>
      <c r="G36" s="45">
        <v>-174</v>
      </c>
      <c r="H36" s="44">
        <v>-174</v>
      </c>
      <c r="I36" s="45">
        <v>-174</v>
      </c>
    </row>
    <row r="37" ht="30" spans="1:9">
      <c r="A37" s="62" t="s">
        <v>42</v>
      </c>
      <c r="B37" s="44" t="s">
        <v>11</v>
      </c>
      <c r="C37" s="45">
        <v>-169.3</v>
      </c>
      <c r="D37" s="44" t="s">
        <v>11</v>
      </c>
      <c r="E37" s="45">
        <v>-169.3</v>
      </c>
      <c r="F37" s="45" t="s">
        <v>11</v>
      </c>
      <c r="G37" s="45">
        <v>-161.7</v>
      </c>
      <c r="H37" s="45" t="s">
        <v>11</v>
      </c>
      <c r="I37" s="45">
        <v>-161.7</v>
      </c>
    </row>
    <row r="38" ht="15" spans="1:9">
      <c r="A38" s="62" t="s">
        <v>43</v>
      </c>
      <c r="B38" s="44">
        <v>-169.3</v>
      </c>
      <c r="C38" s="45" t="s">
        <v>11</v>
      </c>
      <c r="D38" s="44">
        <v>-169.3</v>
      </c>
      <c r="E38" s="45" t="s">
        <v>11</v>
      </c>
      <c r="F38" s="45">
        <v>-165.7</v>
      </c>
      <c r="G38" s="45" t="s">
        <v>11</v>
      </c>
      <c r="H38" s="45">
        <v>-165.7</v>
      </c>
      <c r="I38" s="45" t="s">
        <v>11</v>
      </c>
    </row>
    <row r="39" ht="45" spans="1:9">
      <c r="A39" s="68" t="s">
        <v>44</v>
      </c>
      <c r="B39" s="50" t="s">
        <v>11</v>
      </c>
      <c r="C39" s="50">
        <f>10*LOG10(10^((C35+C36)/10)+10^(C37/10))</f>
        <v>-164.98918835931</v>
      </c>
      <c r="D39" s="50" t="s">
        <v>11</v>
      </c>
      <c r="E39" s="50">
        <f>10*LOG10(10^((E35+E36)/10)+10^(E37/10))</f>
        <v>-164.98918835931</v>
      </c>
      <c r="F39" s="50" t="s">
        <v>11</v>
      </c>
      <c r="G39" s="50">
        <f>10*LOG10(10^((G35+G36)/10)+10^(G37/10))</f>
        <v>-160.958388900453</v>
      </c>
      <c r="H39" s="50" t="s">
        <v>11</v>
      </c>
      <c r="I39" s="50">
        <f>10*LOG10(10^((I35+I36)/10)+10^(I37/10))</f>
        <v>-160.958388900453</v>
      </c>
    </row>
    <row r="40" ht="30" spans="1:9">
      <c r="A40" s="68" t="s">
        <v>45</v>
      </c>
      <c r="B40" s="50">
        <f>10*LOG10(10^((B35+B36)/10)+10^(B38/10))</f>
        <v>-164.98918835931</v>
      </c>
      <c r="C40" s="50" t="s">
        <v>11</v>
      </c>
      <c r="D40" s="50">
        <f>10*LOG10(10^((D35+D36)/10)+10^(D38/10))</f>
        <v>-164.98918835931</v>
      </c>
      <c r="E40" s="50" t="s">
        <v>11</v>
      </c>
      <c r="F40" s="50">
        <f>10*LOG10(10^((F35+F36)/10)+10^(F38/10))</f>
        <v>-164.033523075367</v>
      </c>
      <c r="G40" s="50" t="s">
        <v>11</v>
      </c>
      <c r="H40" s="50">
        <f>10*LOG10(10^((H35+H36)/10)+10^(H38/10))</f>
        <v>-164.033523075367</v>
      </c>
      <c r="I40" s="50" t="s">
        <v>11</v>
      </c>
    </row>
    <row r="41" ht="30" spans="1:9">
      <c r="A41" s="62" t="s">
        <v>46</v>
      </c>
      <c r="B41" s="44" t="s">
        <v>11</v>
      </c>
      <c r="C41" s="44">
        <f>[3]MaxN_RB!$F$23*12*15*1000</f>
        <v>18000000</v>
      </c>
      <c r="D41" s="44" t="s">
        <v>11</v>
      </c>
      <c r="E41" s="44">
        <f>[3]MaxN_RB!$F$23*12*15*1000</f>
        <v>18000000</v>
      </c>
      <c r="F41" s="44" t="s">
        <v>11</v>
      </c>
      <c r="G41" s="44">
        <f>1*12*15*1000</f>
        <v>180000</v>
      </c>
      <c r="H41" s="44" t="s">
        <v>11</v>
      </c>
      <c r="I41" s="44">
        <f>1*12*15*1000</f>
        <v>180000</v>
      </c>
    </row>
    <row r="42" ht="30" spans="1:9">
      <c r="A42" s="62" t="s">
        <v>47</v>
      </c>
      <c r="B42" s="44">
        <f>[3]MaxN_RB!$F$23*12*15*1000</f>
        <v>18000000</v>
      </c>
      <c r="C42" s="44" t="s">
        <v>11</v>
      </c>
      <c r="D42" s="44">
        <f>[3]MaxN_RB!$F$23*12*15*1000</f>
        <v>18000000</v>
      </c>
      <c r="E42" s="44" t="s">
        <v>11</v>
      </c>
      <c r="F42" s="44">
        <f>4*12*15*1000</f>
        <v>720000</v>
      </c>
      <c r="G42" s="44" t="s">
        <v>11</v>
      </c>
      <c r="H42" s="44">
        <f>4*12*15*1000</f>
        <v>720000</v>
      </c>
      <c r="I42" s="44" t="s">
        <v>11</v>
      </c>
    </row>
    <row r="43" ht="15" spans="1:9">
      <c r="A43" s="66" t="s">
        <v>48</v>
      </c>
      <c r="B43" s="50" t="s">
        <v>11</v>
      </c>
      <c r="C43" s="50">
        <f>C39+10*LOG10(C41)</f>
        <v>-92.4364633082773</v>
      </c>
      <c r="D43" s="50" t="s">
        <v>11</v>
      </c>
      <c r="E43" s="50">
        <f>E39+10*LOG10(E41)</f>
        <v>-92.4364633082773</v>
      </c>
      <c r="F43" s="50" t="s">
        <v>11</v>
      </c>
      <c r="G43" s="50">
        <f>G39+10*LOG10(G41)</f>
        <v>-108.40566384942</v>
      </c>
      <c r="H43" s="50" t="s">
        <v>11</v>
      </c>
      <c r="I43" s="50">
        <f>I39+10*LOG10(I41)</f>
        <v>-108.40566384942</v>
      </c>
    </row>
    <row r="44" ht="15" spans="1:9">
      <c r="A44" s="66" t="s">
        <v>49</v>
      </c>
      <c r="B44" s="50">
        <f>B40+10*LOG10(B42)</f>
        <v>-92.4364633082773</v>
      </c>
      <c r="C44" s="50" t="s">
        <v>11</v>
      </c>
      <c r="D44" s="50">
        <f>D40+10*LOG10(D42)</f>
        <v>-92.4364633082773</v>
      </c>
      <c r="E44" s="50" t="s">
        <v>11</v>
      </c>
      <c r="F44" s="50">
        <f>F40+10*LOG10(F42)</f>
        <v>-105.460198111054</v>
      </c>
      <c r="G44" s="50" t="s">
        <v>11</v>
      </c>
      <c r="H44" s="50">
        <f>H40+10*LOG10(H42)</f>
        <v>-105.460198111054</v>
      </c>
      <c r="I44" s="50" t="s">
        <v>11</v>
      </c>
    </row>
    <row r="45" ht="15" spans="1:9">
      <c r="A45" s="62" t="s">
        <v>50</v>
      </c>
      <c r="B45" s="44" t="s">
        <v>11</v>
      </c>
      <c r="C45" s="44">
        <v>-8.3</v>
      </c>
      <c r="D45" s="44" t="s">
        <v>11</v>
      </c>
      <c r="E45" s="44">
        <v>-8.5</v>
      </c>
      <c r="F45" s="44" t="s">
        <v>11</v>
      </c>
      <c r="G45" s="44">
        <v>-6.8</v>
      </c>
      <c r="H45" s="44" t="s">
        <v>11</v>
      </c>
      <c r="I45" s="44">
        <v>-6.8</v>
      </c>
    </row>
    <row r="46" s="27" customFormat="1" ht="15" spans="1:10">
      <c r="A46" s="62" t="s">
        <v>51</v>
      </c>
      <c r="B46" s="44">
        <v>-0.1</v>
      </c>
      <c r="C46" s="44" t="s">
        <v>11</v>
      </c>
      <c r="D46" s="44">
        <v>-1</v>
      </c>
      <c r="E46" s="44" t="s">
        <v>11</v>
      </c>
      <c r="F46" s="44">
        <v>6</v>
      </c>
      <c r="G46" s="44" t="s">
        <v>11</v>
      </c>
      <c r="H46" s="44">
        <v>3.7</v>
      </c>
      <c r="I46" s="44" t="s">
        <v>11</v>
      </c>
      <c r="J46" s="70"/>
    </row>
    <row r="47" ht="15" spans="1:10">
      <c r="A47" s="62" t="s">
        <v>52</v>
      </c>
      <c r="B47" s="44">
        <v>2</v>
      </c>
      <c r="C47" s="45">
        <v>2</v>
      </c>
      <c r="D47" s="44">
        <v>2</v>
      </c>
      <c r="E47" s="45">
        <v>2</v>
      </c>
      <c r="F47" s="45">
        <v>2</v>
      </c>
      <c r="G47" s="45">
        <v>2</v>
      </c>
      <c r="H47" s="45">
        <v>2</v>
      </c>
      <c r="I47" s="45">
        <v>2</v>
      </c>
      <c r="J47" s="71"/>
    </row>
    <row r="48" ht="15" spans="1:9">
      <c r="A48" s="62" t="s">
        <v>53</v>
      </c>
      <c r="B48" s="44" t="s">
        <v>11</v>
      </c>
      <c r="C48" s="45">
        <v>0</v>
      </c>
      <c r="D48" s="44" t="s">
        <v>11</v>
      </c>
      <c r="E48" s="45">
        <v>0</v>
      </c>
      <c r="F48" s="45" t="s">
        <v>11</v>
      </c>
      <c r="G48" s="45">
        <v>0</v>
      </c>
      <c r="H48" s="45" t="s">
        <v>11</v>
      </c>
      <c r="I48" s="45">
        <v>0</v>
      </c>
    </row>
    <row r="49" ht="15" spans="1:9">
      <c r="A49" s="62" t="s">
        <v>54</v>
      </c>
      <c r="B49" s="44">
        <v>0.5</v>
      </c>
      <c r="C49" s="45" t="s">
        <v>11</v>
      </c>
      <c r="D49" s="44">
        <v>0.5</v>
      </c>
      <c r="E49" s="45" t="s">
        <v>11</v>
      </c>
      <c r="F49" s="45">
        <v>0.5</v>
      </c>
      <c r="G49" s="45" t="s">
        <v>11</v>
      </c>
      <c r="H49" s="45">
        <v>0.5</v>
      </c>
      <c r="I49" s="45" t="s">
        <v>11</v>
      </c>
    </row>
    <row r="50" ht="30" spans="1:9">
      <c r="A50" s="68" t="s">
        <v>55</v>
      </c>
      <c r="B50" s="50" t="s">
        <v>11</v>
      </c>
      <c r="C50" s="50">
        <f>C43+C45+C47-C48</f>
        <v>-98.7364633082773</v>
      </c>
      <c r="D50" s="50" t="s">
        <v>11</v>
      </c>
      <c r="E50" s="50">
        <f>E43+E45+E47-E48</f>
        <v>-98.9364633082773</v>
      </c>
      <c r="F50" s="50" t="s">
        <v>11</v>
      </c>
      <c r="G50" s="50">
        <f>G43+G45+G47-G48</f>
        <v>-113.20566384942</v>
      </c>
      <c r="H50" s="50" t="s">
        <v>11</v>
      </c>
      <c r="I50" s="50">
        <f>I43+I45+I47-I48</f>
        <v>-113.20566384942</v>
      </c>
    </row>
    <row r="51" ht="30" spans="1:9">
      <c r="A51" s="68" t="s">
        <v>56</v>
      </c>
      <c r="B51" s="50">
        <f>B44+B46+B47-B49</f>
        <v>-91.0364633082773</v>
      </c>
      <c r="C51" s="50" t="s">
        <v>11</v>
      </c>
      <c r="D51" s="50">
        <f>D44+D46+D47-D49</f>
        <v>-91.9364633082773</v>
      </c>
      <c r="E51" s="50" t="s">
        <v>11</v>
      </c>
      <c r="F51" s="50">
        <f>F44+F46+F47-F49</f>
        <v>-97.960198111054</v>
      </c>
      <c r="G51" s="50" t="s">
        <v>11</v>
      </c>
      <c r="H51" s="50">
        <f>H44+H46+H47-H49</f>
        <v>-100.260198111054</v>
      </c>
      <c r="I51" s="50" t="s">
        <v>11</v>
      </c>
    </row>
    <row r="52" ht="30" spans="1:9">
      <c r="A52" s="68" t="s">
        <v>57</v>
      </c>
      <c r="B52" s="50" t="s">
        <v>11</v>
      </c>
      <c r="C52" s="50">
        <f>C27+C32+C33-C50</f>
        <v>165.860062787955</v>
      </c>
      <c r="D52" s="50" t="s">
        <v>11</v>
      </c>
      <c r="E52" s="50">
        <f>E27+E32+E33-E50</f>
        <v>166.060062787955</v>
      </c>
      <c r="F52" s="50" t="s">
        <v>11</v>
      </c>
      <c r="G52" s="50">
        <f>G27+G32+G33-G50</f>
        <v>158.267463589259</v>
      </c>
      <c r="H52" s="50" t="s">
        <v>11</v>
      </c>
      <c r="I52" s="50">
        <f>I27+I32+I33-I50</f>
        <v>158.267463589259</v>
      </c>
    </row>
    <row r="53" ht="33.75" customHeight="1" spans="1:11">
      <c r="A53" s="68" t="s">
        <v>58</v>
      </c>
      <c r="B53" s="50">
        <f>B28+B32+B33-B51</f>
        <v>158.160062787955</v>
      </c>
      <c r="C53" s="50" t="s">
        <v>11</v>
      </c>
      <c r="D53" s="50">
        <f>D28+D32+D33-D51</f>
        <v>159.060062787955</v>
      </c>
      <c r="E53" s="50" t="s">
        <v>11</v>
      </c>
      <c r="F53" s="50">
        <f>F28+F32+F33-F51</f>
        <v>143.021997850893</v>
      </c>
      <c r="G53" s="50" t="s">
        <v>11</v>
      </c>
      <c r="H53" s="50">
        <f>H28+H32+H33-H51</f>
        <v>145.321997850893</v>
      </c>
      <c r="I53" s="50" t="s">
        <v>11</v>
      </c>
      <c r="K53" s="72"/>
    </row>
    <row r="54" spans="1:9">
      <c r="A54" s="61" t="s">
        <v>59</v>
      </c>
      <c r="B54" s="35"/>
      <c r="C54" s="35"/>
      <c r="D54" s="35"/>
      <c r="E54" s="35"/>
      <c r="F54" s="35"/>
      <c r="G54" s="35"/>
      <c r="H54" s="35"/>
      <c r="I54" s="35"/>
    </row>
    <row r="55" ht="15" spans="1:9">
      <c r="A55" s="62" t="s">
        <v>60</v>
      </c>
      <c r="B55" s="45">
        <v>6</v>
      </c>
      <c r="C55" s="45">
        <v>6</v>
      </c>
      <c r="D55" s="45">
        <v>6</v>
      </c>
      <c r="E55" s="45">
        <v>6</v>
      </c>
      <c r="F55" s="45">
        <v>6</v>
      </c>
      <c r="G55" s="45">
        <v>6</v>
      </c>
      <c r="H55" s="45">
        <v>6</v>
      </c>
      <c r="I55" s="45">
        <v>6</v>
      </c>
    </row>
    <row r="56" ht="30" spans="1:9">
      <c r="A56" s="62" t="s">
        <v>61</v>
      </c>
      <c r="B56" s="29" t="s">
        <v>11</v>
      </c>
      <c r="C56" s="45">
        <v>8.07</v>
      </c>
      <c r="D56" s="29" t="s">
        <v>11</v>
      </c>
      <c r="E56" s="45">
        <v>6.95</v>
      </c>
      <c r="F56" s="29" t="s">
        <v>11</v>
      </c>
      <c r="G56" s="45">
        <v>8.07</v>
      </c>
      <c r="H56" s="29" t="s">
        <v>11</v>
      </c>
      <c r="I56" s="45">
        <v>6.95</v>
      </c>
    </row>
    <row r="57" ht="30" spans="1:9">
      <c r="A57" s="62" t="s">
        <v>62</v>
      </c>
      <c r="B57" s="45">
        <v>4.85</v>
      </c>
      <c r="C57" s="29" t="s">
        <v>11</v>
      </c>
      <c r="D57" s="45">
        <v>4.03</v>
      </c>
      <c r="E57" s="29" t="s">
        <v>11</v>
      </c>
      <c r="F57" s="45">
        <v>4.85</v>
      </c>
      <c r="G57" s="29" t="s">
        <v>11</v>
      </c>
      <c r="H57" s="45">
        <v>4.03</v>
      </c>
      <c r="I57" s="29" t="s">
        <v>11</v>
      </c>
    </row>
    <row r="58" ht="15" spans="1:9">
      <c r="A58" s="62" t="s">
        <v>63</v>
      </c>
      <c r="B58" s="45">
        <v>0</v>
      </c>
      <c r="C58" s="45">
        <v>0</v>
      </c>
      <c r="D58" s="45">
        <v>0</v>
      </c>
      <c r="E58" s="45">
        <v>0</v>
      </c>
      <c r="F58" s="45">
        <v>0</v>
      </c>
      <c r="G58" s="45">
        <v>0</v>
      </c>
      <c r="H58" s="45">
        <v>0</v>
      </c>
      <c r="I58" s="45">
        <v>0</v>
      </c>
    </row>
    <row r="59" ht="16.5" customHeight="1" spans="1:10">
      <c r="A59" s="62" t="s">
        <v>64</v>
      </c>
      <c r="B59" s="44">
        <v>9</v>
      </c>
      <c r="C59" s="44">
        <v>9</v>
      </c>
      <c r="D59" s="44">
        <f>20+0.5*12.5</f>
        <v>26.25</v>
      </c>
      <c r="E59" s="44">
        <f>20+0.5*12.5</f>
        <v>26.25</v>
      </c>
      <c r="F59" s="44">
        <v>9</v>
      </c>
      <c r="G59" s="44">
        <v>9</v>
      </c>
      <c r="H59" s="44">
        <f>20+0.5*12.5</f>
        <v>26.25</v>
      </c>
      <c r="I59" s="44">
        <f>20+0.5*12.5</f>
        <v>26.25</v>
      </c>
      <c r="J59" s="73"/>
    </row>
    <row r="60" ht="15" spans="1:9">
      <c r="A60" s="62" t="s">
        <v>65</v>
      </c>
      <c r="B60" s="45">
        <v>0</v>
      </c>
      <c r="C60" s="45">
        <v>0</v>
      </c>
      <c r="D60" s="45">
        <v>0</v>
      </c>
      <c r="E60" s="45">
        <v>0</v>
      </c>
      <c r="F60" s="45">
        <v>0</v>
      </c>
      <c r="G60" s="45">
        <v>0</v>
      </c>
      <c r="H60" s="45">
        <v>0</v>
      </c>
      <c r="I60" s="45">
        <v>0</v>
      </c>
    </row>
    <row r="61" ht="30" spans="1:9">
      <c r="A61" s="68" t="s">
        <v>66</v>
      </c>
      <c r="B61" s="50" t="s">
        <v>11</v>
      </c>
      <c r="C61" s="50">
        <f>C52-C56+C58-C59+C60-C34</f>
        <v>147.790062787955</v>
      </c>
      <c r="D61" s="50" t="s">
        <v>11</v>
      </c>
      <c r="E61" s="50">
        <f>E52-E56+E58-E59+E60-E34</f>
        <v>131.860062787955</v>
      </c>
      <c r="F61" s="50" t="s">
        <v>11</v>
      </c>
      <c r="G61" s="50">
        <f>G52-G56+G58-G59+G60-G34</f>
        <v>138.197463589259</v>
      </c>
      <c r="H61" s="50" t="s">
        <v>11</v>
      </c>
      <c r="I61" s="50">
        <f>I52-I56+I58-I59+I60-I34</f>
        <v>122.067463589259</v>
      </c>
    </row>
    <row r="62" ht="30" spans="1:9">
      <c r="A62" s="68" t="s">
        <v>67</v>
      </c>
      <c r="B62" s="50">
        <f>B53-B57+B58-B59+B60-B34</f>
        <v>143.310062787955</v>
      </c>
      <c r="C62" s="50" t="s">
        <v>11</v>
      </c>
      <c r="D62" s="50">
        <f>D53-D57+D58-D59+D60-D34</f>
        <v>127.780062787955</v>
      </c>
      <c r="E62" s="50" t="s">
        <v>11</v>
      </c>
      <c r="F62" s="50">
        <f>F53-F57+F58-F59+F60-F34</f>
        <v>126.171997850893</v>
      </c>
      <c r="G62" s="50" t="s">
        <v>11</v>
      </c>
      <c r="H62" s="50">
        <f>H53-H57+H58-H59+H60-H34</f>
        <v>112.041997850893</v>
      </c>
      <c r="I62" s="50" t="s">
        <v>11</v>
      </c>
    </row>
    <row r="63" spans="1:9">
      <c r="A63" s="61" t="s">
        <v>68</v>
      </c>
      <c r="B63" s="35"/>
      <c r="C63" s="35"/>
      <c r="D63" s="35"/>
      <c r="E63" s="35"/>
      <c r="F63" s="35"/>
      <c r="G63" s="35"/>
      <c r="H63" s="35"/>
      <c r="I63" s="35"/>
    </row>
    <row r="64" ht="30" spans="1:9">
      <c r="A64" s="69" t="s">
        <v>69</v>
      </c>
      <c r="B64" s="45" t="s">
        <v>11</v>
      </c>
      <c r="C64" s="45">
        <f>10^((C61-161.04+7.1*LOG10(20)-7.5*LOG10(20)+(24.37-3.7*(20/C5)^2)*LOG10(C5)-20*LOG10(C4)+(3.2*(LOG10(17.625))^2-4.97)+0.6*(C6-1.5))/(43.42-3.1*LOG10(C5))+3)</f>
        <v>1338.18094991444</v>
      </c>
      <c r="D64" s="45" t="s">
        <v>11</v>
      </c>
      <c r="E64" s="45">
        <f>10^((E61-161.04+7.1*LOG10(20)-7.5*LOG10(20)+(24.37-3.7*(20/E5)^2)*LOG10(E5)-20*LOG10(E4)+(3.2*(LOG10(17.625))^2-4.97)+0.6*(E6-1.5))/(43.42-3.1*LOG10(E5))+3)</f>
        <v>523.547460636518</v>
      </c>
      <c r="F64" s="45" t="s">
        <v>11</v>
      </c>
      <c r="G64" s="45">
        <f>10^((G61-161.04+7.1*LOG10(20)-7.5*LOG10(20)+(24.37-3.7*(20/G5)^2)*LOG10(G5)-20*LOG10(G4)+(3.2*(LOG10(17.625))^2-4.97)+0.6*(G6-1.5))/(43.42-3.1*LOG10(G5))+3)</f>
        <v>760.49151608644</v>
      </c>
      <c r="H64" s="45" t="s">
        <v>11</v>
      </c>
      <c r="I64" s="45">
        <f>10^((I61-161.04+7.1*LOG10(20)-7.5*LOG10(20)+(24.37-3.7*(20/I5)^2)*LOG10(I5)-20*LOG10(I4)+(3.2*(LOG10(17.625))^2-4.97)+0.6*(I6-1.5))/(43.42-3.1*LOG10(I5))+3)</f>
        <v>294.048329694012</v>
      </c>
    </row>
    <row r="65" ht="30" spans="1:11">
      <c r="A65" s="69" t="s">
        <v>70</v>
      </c>
      <c r="B65" s="45">
        <f>10^((B62-161.04+7.1*LOG10(20)-7.5*LOG10(20)+(24.37-3.7*(20/B5)^2)*LOG10(B5)-20*LOG10(B4)+(3.2*(LOG10(17.625))^2-4.97)+0.6*(B6-1.5))/(43.42-3.1*LOG10(B5))+3)</f>
        <v>1027.77234993355</v>
      </c>
      <c r="C65" s="45" t="s">
        <v>11</v>
      </c>
      <c r="D65" s="45">
        <f>10^((D62-161.04+7.1*LOG10(20)-7.5*LOG10(20)+(24.37-3.7*(20/D5)^2)*LOG10(D5)-20*LOG10(D4)+(3.2*(LOG10(17.625))^2-4.97)+0.6*(D6-1.5))/(43.42-3.1*LOG10(D5))+3)</f>
        <v>411.691486713477</v>
      </c>
      <c r="E65" s="45" t="s">
        <v>11</v>
      </c>
      <c r="F65" s="45">
        <f>10^((F62-161.04+7.1*LOG10(20)-7.5*LOG10(20)+(24.37-3.7*(20/F5)^2)*LOG10(F5)-20*LOG10(F4)+(3.2*(LOG10(17.625))^2-4.97)+0.6*(F6-1.5))/(43.42-3.1*LOG10(F5))+3)</f>
        <v>374.481684034621</v>
      </c>
      <c r="G65" s="45" t="s">
        <v>11</v>
      </c>
      <c r="H65" s="45">
        <f>10^((H62-161.04+7.1*LOG10(20)-7.5*LOG10(20)+(24.37-3.7*(20/H5)^2)*LOG10(H5)-20*LOG10(H4)+(3.2*(LOG10(17.625))^2-4.97)+0.6*(H6-1.5))/(43.42-3.1*LOG10(H5))+3)</f>
        <v>162.900957018943</v>
      </c>
      <c r="I65" s="45" t="s">
        <v>11</v>
      </c>
      <c r="K65" s="76"/>
    </row>
    <row r="66" ht="15.75" spans="1:9">
      <c r="A66" s="69" t="s">
        <v>77</v>
      </c>
      <c r="B66" s="45" t="s">
        <v>11</v>
      </c>
      <c r="C66" s="45">
        <f>PI()*(C64)^2</f>
        <v>5625738.72958491</v>
      </c>
      <c r="D66" s="45" t="s">
        <v>11</v>
      </c>
      <c r="E66" s="45">
        <f>PI()*(E64)^2</f>
        <v>861116.652156639</v>
      </c>
      <c r="F66" s="45" t="s">
        <v>11</v>
      </c>
      <c r="G66" s="45">
        <f>PI()*(G64)^2</f>
        <v>1816931.7735407</v>
      </c>
      <c r="H66" s="45" t="s">
        <v>11</v>
      </c>
      <c r="I66" s="45">
        <f>PI()*(I64)^2</f>
        <v>271635.987284147</v>
      </c>
    </row>
    <row r="67" ht="15.75" spans="1:9">
      <c r="A67" s="69" t="s">
        <v>78</v>
      </c>
      <c r="B67" s="45">
        <f>PI()*(B65)^2</f>
        <v>3318514.59579871</v>
      </c>
      <c r="C67" s="45" t="s">
        <v>11</v>
      </c>
      <c r="D67" s="45">
        <f>PI()*(D65)^2</f>
        <v>532468.162595775</v>
      </c>
      <c r="E67" s="45" t="s">
        <v>11</v>
      </c>
      <c r="F67" s="45">
        <f>PI()*(F65)^2</f>
        <v>440566.057682649</v>
      </c>
      <c r="G67" s="45" t="s">
        <v>11</v>
      </c>
      <c r="H67" s="45">
        <f>PI()*(H65)^2</f>
        <v>83367.5702499712</v>
      </c>
      <c r="I67" s="45" t="s">
        <v>11</v>
      </c>
    </row>
    <row r="72" ht="15" spans="2:9">
      <c r="B72" s="74"/>
      <c r="C72" s="74"/>
      <c r="D72" s="74"/>
      <c r="E72" s="74"/>
      <c r="F72" s="75"/>
      <c r="G72" s="75"/>
      <c r="H72" s="75"/>
      <c r="I72" s="75"/>
    </row>
  </sheetData>
  <mergeCells count="2">
    <mergeCell ref="B1:E1"/>
    <mergeCell ref="F1:I1"/>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3"/>
  <sheetViews>
    <sheetView zoomScale="70" zoomScaleNormal="70" workbookViewId="0">
      <pane xSplit="1" ySplit="2" topLeftCell="B45" activePane="bottomRight" state="frozen"/>
      <selection/>
      <selection pane="topRight"/>
      <selection pane="bottomLeft"/>
      <selection pane="bottomRight" activeCell="B4" sqref="B4:I53"/>
    </sheetView>
  </sheetViews>
  <sheetFormatPr defaultColWidth="9" defaultRowHeight="14.25"/>
  <cols>
    <col min="1" max="1" width="69" style="28" customWidth="1"/>
    <col min="2" max="3" width="16" style="29" customWidth="1"/>
    <col min="4" max="4" width="15.25" style="29" customWidth="1"/>
    <col min="5" max="5" width="14.875" style="29" customWidth="1"/>
    <col min="6" max="6" width="15" style="28" customWidth="1"/>
    <col min="7" max="7" width="14.5" style="28" customWidth="1"/>
    <col min="8" max="8" width="14.625" style="28" customWidth="1"/>
    <col min="9" max="9" width="13.75" style="28" customWidth="1"/>
  </cols>
  <sheetData>
    <row r="1" spans="1:9">
      <c r="A1" s="30" t="s">
        <v>1</v>
      </c>
      <c r="B1" s="31"/>
      <c r="C1" s="31"/>
      <c r="D1" s="31"/>
      <c r="E1" s="32"/>
      <c r="F1" s="33"/>
      <c r="G1" s="33"/>
      <c r="H1" s="33"/>
      <c r="I1" s="33"/>
    </row>
    <row r="2" ht="28.5" spans="1:9">
      <c r="A2" s="34"/>
      <c r="B2" s="34" t="s">
        <v>2</v>
      </c>
      <c r="C2" s="34" t="s">
        <v>89</v>
      </c>
      <c r="D2" s="34" t="s">
        <v>90</v>
      </c>
      <c r="E2" s="34" t="s">
        <v>91</v>
      </c>
      <c r="F2" s="34" t="s">
        <v>82</v>
      </c>
      <c r="G2" s="34" t="s">
        <v>92</v>
      </c>
      <c r="H2" s="34" t="s">
        <v>84</v>
      </c>
      <c r="I2" s="34" t="s">
        <v>93</v>
      </c>
    </row>
    <row r="3" spans="1:9">
      <c r="A3" s="35" t="s">
        <v>6</v>
      </c>
      <c r="B3" s="36"/>
      <c r="C3" s="36"/>
      <c r="D3" s="36"/>
      <c r="E3" s="36"/>
      <c r="F3" s="36"/>
      <c r="G3" s="36"/>
      <c r="H3" s="36"/>
      <c r="I3" s="36"/>
    </row>
    <row r="4" ht="15" spans="1:9">
      <c r="A4" s="37" t="s">
        <v>7</v>
      </c>
      <c r="B4" s="38">
        <v>0.7</v>
      </c>
      <c r="C4" s="39">
        <v>0.7</v>
      </c>
      <c r="D4" s="38">
        <v>0.7</v>
      </c>
      <c r="E4" s="39">
        <v>0.7</v>
      </c>
      <c r="F4" s="38">
        <v>0.7</v>
      </c>
      <c r="G4" s="39">
        <v>0.7</v>
      </c>
      <c r="H4" s="38">
        <v>0.7</v>
      </c>
      <c r="I4" s="39">
        <v>0.7</v>
      </c>
    </row>
    <row r="5" ht="15" spans="1:9">
      <c r="A5" s="37" t="s">
        <v>8</v>
      </c>
      <c r="B5" s="39">
        <v>35</v>
      </c>
      <c r="C5" s="39">
        <v>35</v>
      </c>
      <c r="D5" s="39">
        <v>35</v>
      </c>
      <c r="E5" s="39">
        <v>35</v>
      </c>
      <c r="F5" s="39">
        <v>35</v>
      </c>
      <c r="G5" s="39">
        <v>35</v>
      </c>
      <c r="H5" s="39">
        <v>35</v>
      </c>
      <c r="I5" s="39">
        <v>35</v>
      </c>
    </row>
    <row r="6" ht="15" spans="1:9">
      <c r="A6" s="37" t="s">
        <v>9</v>
      </c>
      <c r="B6" s="38">
        <v>1.5</v>
      </c>
      <c r="C6" s="39">
        <v>1.5</v>
      </c>
      <c r="D6" s="38">
        <v>1.5</v>
      </c>
      <c r="E6" s="39">
        <v>1.5</v>
      </c>
      <c r="F6" s="38">
        <v>1.5</v>
      </c>
      <c r="G6" s="39">
        <v>1.5</v>
      </c>
      <c r="H6" s="38">
        <v>1.5</v>
      </c>
      <c r="I6" s="39">
        <v>1.5</v>
      </c>
    </row>
    <row r="7" ht="30" spans="1:9">
      <c r="A7" s="37" t="s">
        <v>73</v>
      </c>
      <c r="B7" s="40" t="s">
        <v>11</v>
      </c>
      <c r="C7" s="41">
        <v>0.95</v>
      </c>
      <c r="D7" s="40" t="s">
        <v>11</v>
      </c>
      <c r="E7" s="41">
        <v>0.95</v>
      </c>
      <c r="F7" s="41" t="s">
        <v>11</v>
      </c>
      <c r="G7" s="42">
        <v>0.95</v>
      </c>
      <c r="H7" s="41" t="s">
        <v>11</v>
      </c>
      <c r="I7" s="42">
        <v>0.95</v>
      </c>
    </row>
    <row r="8" ht="30" spans="1:9">
      <c r="A8" s="37" t="s">
        <v>74</v>
      </c>
      <c r="B8" s="40">
        <v>0.9</v>
      </c>
      <c r="C8" s="41" t="s">
        <v>11</v>
      </c>
      <c r="D8" s="40">
        <v>0.9</v>
      </c>
      <c r="E8" s="41" t="s">
        <v>11</v>
      </c>
      <c r="F8" s="41">
        <v>0.9</v>
      </c>
      <c r="G8" s="42" t="s">
        <v>11</v>
      </c>
      <c r="H8" s="41">
        <v>0.9</v>
      </c>
      <c r="I8" s="42" t="s">
        <v>11</v>
      </c>
    </row>
    <row r="9" ht="15" spans="1:9">
      <c r="A9" s="37" t="s">
        <v>13</v>
      </c>
      <c r="B9" s="44" t="s">
        <v>11</v>
      </c>
      <c r="C9" s="44">
        <f>64/(0.5*0.001)</f>
        <v>128000</v>
      </c>
      <c r="D9" s="44" t="s">
        <v>11</v>
      </c>
      <c r="E9" s="44">
        <f>64/(0.5*0.001)</f>
        <v>128000</v>
      </c>
      <c r="F9" s="39" t="s">
        <v>11</v>
      </c>
      <c r="G9" s="45">
        <f>2/(0.5*0.001)</f>
        <v>4000</v>
      </c>
      <c r="H9" s="39" t="s">
        <v>11</v>
      </c>
      <c r="I9" s="45">
        <f>2/(0.5*0.001)</f>
        <v>4000</v>
      </c>
    </row>
    <row r="10" ht="30" customHeight="1" spans="1:9">
      <c r="A10" s="37" t="s">
        <v>14</v>
      </c>
      <c r="B10" s="44">
        <f>2248233*3</f>
        <v>6744699</v>
      </c>
      <c r="C10" s="39" t="s">
        <v>11</v>
      </c>
      <c r="D10" s="44">
        <f>2248233*3</f>
        <v>6744699</v>
      </c>
      <c r="E10" s="39" t="s">
        <v>11</v>
      </c>
      <c r="F10" s="39">
        <f>74880*3</f>
        <v>224640</v>
      </c>
      <c r="G10" s="45" t="s">
        <v>11</v>
      </c>
      <c r="H10" s="39">
        <f>74880*3</f>
        <v>224640</v>
      </c>
      <c r="I10" s="45" t="s">
        <v>11</v>
      </c>
    </row>
    <row r="11" ht="15" spans="1:9">
      <c r="A11" s="37" t="s">
        <v>15</v>
      </c>
      <c r="B11" s="40" t="s">
        <v>11</v>
      </c>
      <c r="C11" s="41">
        <v>0.01</v>
      </c>
      <c r="D11" s="40" t="s">
        <v>11</v>
      </c>
      <c r="E11" s="41">
        <v>0.01</v>
      </c>
      <c r="F11" s="41" t="s">
        <v>11</v>
      </c>
      <c r="G11" s="42">
        <v>0.01</v>
      </c>
      <c r="H11" s="41" t="s">
        <v>11</v>
      </c>
      <c r="I11" s="42">
        <v>0.01</v>
      </c>
    </row>
    <row r="12" ht="15" spans="1:9">
      <c r="A12" s="37" t="s">
        <v>16</v>
      </c>
      <c r="B12" s="40">
        <v>0.1</v>
      </c>
      <c r="C12" s="41" t="s">
        <v>11</v>
      </c>
      <c r="D12" s="40">
        <v>0.1</v>
      </c>
      <c r="E12" s="41" t="s">
        <v>11</v>
      </c>
      <c r="F12" s="41">
        <v>0.1</v>
      </c>
      <c r="G12" s="42" t="s">
        <v>11</v>
      </c>
      <c r="H12" s="41">
        <v>0.1</v>
      </c>
      <c r="I12" s="42" t="s">
        <v>11</v>
      </c>
    </row>
    <row r="13" ht="15" spans="1:9">
      <c r="A13" s="37" t="s">
        <v>75</v>
      </c>
      <c r="B13" s="44">
        <f>B10/(B42*(7+6/14)/10)</f>
        <v>0.494520833333333</v>
      </c>
      <c r="C13" s="39" t="s">
        <v>11</v>
      </c>
      <c r="D13" s="44">
        <f>D10/(D42*(7+6/14)/10)</f>
        <v>0.494520833333333</v>
      </c>
      <c r="E13" s="39" t="s">
        <v>11</v>
      </c>
      <c r="F13" s="44">
        <f>F10/(F42*(2+4/14)/10)</f>
        <v>0.6825</v>
      </c>
      <c r="G13" s="45" t="s">
        <v>11</v>
      </c>
      <c r="H13" s="44">
        <f>H10/(H42*(2+4/14)/10)</f>
        <v>0.6825</v>
      </c>
      <c r="I13" s="45" t="s">
        <v>11</v>
      </c>
    </row>
    <row r="14" ht="15" spans="1:9">
      <c r="A14" s="37" t="s">
        <v>76</v>
      </c>
      <c r="B14" s="39" t="s">
        <v>19</v>
      </c>
      <c r="C14" s="39" t="s">
        <v>19</v>
      </c>
      <c r="D14" s="39" t="s">
        <v>86</v>
      </c>
      <c r="E14" s="39" t="s">
        <v>86</v>
      </c>
      <c r="F14" s="39" t="s">
        <v>19</v>
      </c>
      <c r="G14" s="39" t="s">
        <v>19</v>
      </c>
      <c r="H14" s="39" t="s">
        <v>86</v>
      </c>
      <c r="I14" s="39" t="s">
        <v>86</v>
      </c>
    </row>
    <row r="15" ht="15" spans="1:9">
      <c r="A15" s="37" t="s">
        <v>20</v>
      </c>
      <c r="B15" s="44">
        <v>120</v>
      </c>
      <c r="C15" s="45">
        <v>120</v>
      </c>
      <c r="D15" s="44">
        <v>3</v>
      </c>
      <c r="E15" s="45">
        <v>3</v>
      </c>
      <c r="F15" s="44">
        <v>120</v>
      </c>
      <c r="G15" s="45">
        <v>120</v>
      </c>
      <c r="H15" s="45">
        <v>3</v>
      </c>
      <c r="I15" s="45">
        <v>3</v>
      </c>
    </row>
    <row r="16" ht="15" spans="1:9">
      <c r="A16" s="37" t="s">
        <v>21</v>
      </c>
      <c r="B16" s="44">
        <v>3</v>
      </c>
      <c r="C16" s="39">
        <v>3</v>
      </c>
      <c r="D16" s="44">
        <v>3</v>
      </c>
      <c r="E16" s="39">
        <v>3</v>
      </c>
      <c r="F16" s="39">
        <v>3</v>
      </c>
      <c r="G16" s="45">
        <v>3</v>
      </c>
      <c r="H16" s="39">
        <v>3</v>
      </c>
      <c r="I16" s="45">
        <v>3</v>
      </c>
    </row>
    <row r="17" spans="1:9">
      <c r="A17" s="35" t="s">
        <v>22</v>
      </c>
      <c r="B17" s="36"/>
      <c r="C17" s="36"/>
      <c r="D17" s="36"/>
      <c r="E17" s="36"/>
      <c r="F17" s="36"/>
      <c r="G17" s="36"/>
      <c r="H17" s="36"/>
      <c r="I17" s="36"/>
    </row>
    <row r="18" ht="30" spans="1:9">
      <c r="A18" s="37" t="s">
        <v>23</v>
      </c>
      <c r="B18" s="44">
        <v>64</v>
      </c>
      <c r="C18" s="39">
        <v>64</v>
      </c>
      <c r="D18" s="44">
        <v>64</v>
      </c>
      <c r="E18" s="39">
        <v>64</v>
      </c>
      <c r="F18" s="45">
        <v>1</v>
      </c>
      <c r="G18" s="39">
        <v>1</v>
      </c>
      <c r="H18" s="45">
        <v>1</v>
      </c>
      <c r="I18" s="39">
        <v>1</v>
      </c>
    </row>
    <row r="19" ht="15" spans="1:9">
      <c r="A19" s="37" t="s">
        <v>87</v>
      </c>
      <c r="B19" s="44">
        <v>2</v>
      </c>
      <c r="C19" s="39">
        <v>2</v>
      </c>
      <c r="D19" s="44">
        <v>2</v>
      </c>
      <c r="E19" s="39">
        <v>2</v>
      </c>
      <c r="F19" s="45">
        <v>1</v>
      </c>
      <c r="G19" s="39">
        <v>1</v>
      </c>
      <c r="H19" s="45">
        <v>1</v>
      </c>
      <c r="I19" s="39">
        <v>1</v>
      </c>
    </row>
    <row r="20" ht="15" spans="1:9">
      <c r="A20" s="37" t="s">
        <v>25</v>
      </c>
      <c r="B20" s="44">
        <v>31</v>
      </c>
      <c r="C20" s="39">
        <v>31</v>
      </c>
      <c r="D20" s="44">
        <v>31</v>
      </c>
      <c r="E20" s="39">
        <v>31</v>
      </c>
      <c r="F20" s="45">
        <v>23</v>
      </c>
      <c r="G20" s="39">
        <v>23</v>
      </c>
      <c r="H20" s="45">
        <v>23</v>
      </c>
      <c r="I20" s="39">
        <v>23</v>
      </c>
    </row>
    <row r="21" ht="30" spans="1:9">
      <c r="A21" s="46" t="s">
        <v>26</v>
      </c>
      <c r="B21" s="47">
        <f t="shared" ref="B21:I21" si="0">B20+10*LOG10(B18)</f>
        <v>49.0617997398389</v>
      </c>
      <c r="C21" s="47">
        <f t="shared" si="0"/>
        <v>49.0617997398389</v>
      </c>
      <c r="D21" s="47">
        <f t="shared" si="0"/>
        <v>49.0617997398389</v>
      </c>
      <c r="E21" s="47">
        <f t="shared" si="0"/>
        <v>49.0617997398389</v>
      </c>
      <c r="F21" s="47">
        <f t="shared" si="0"/>
        <v>23</v>
      </c>
      <c r="G21" s="47">
        <f t="shared" si="0"/>
        <v>23</v>
      </c>
      <c r="H21" s="47">
        <f t="shared" si="0"/>
        <v>23</v>
      </c>
      <c r="I21" s="47">
        <f t="shared" si="0"/>
        <v>23</v>
      </c>
    </row>
    <row r="22" ht="45" customHeight="1" spans="1:9">
      <c r="A22" s="37" t="s">
        <v>27</v>
      </c>
      <c r="B22" s="44">
        <v>8</v>
      </c>
      <c r="C22" s="39">
        <v>8</v>
      </c>
      <c r="D22" s="44">
        <v>8</v>
      </c>
      <c r="E22" s="39">
        <v>8</v>
      </c>
      <c r="F22" s="45">
        <v>0</v>
      </c>
      <c r="G22" s="39">
        <v>0</v>
      </c>
      <c r="H22" s="45">
        <v>0</v>
      </c>
      <c r="I22" s="39">
        <v>0</v>
      </c>
    </row>
    <row r="23" ht="30" spans="1:9">
      <c r="A23" s="48" t="s">
        <v>28</v>
      </c>
      <c r="B23" s="47">
        <f t="shared" ref="B23:I23" si="1">IF(B18&gt;=2,10*LOG10(B18/2),0)</f>
        <v>15.0514997831991</v>
      </c>
      <c r="C23" s="47">
        <f t="shared" si="1"/>
        <v>15.0514997831991</v>
      </c>
      <c r="D23" s="47">
        <f t="shared" si="1"/>
        <v>15.0514997831991</v>
      </c>
      <c r="E23" s="47">
        <f t="shared" si="1"/>
        <v>15.0514997831991</v>
      </c>
      <c r="F23" s="47">
        <f t="shared" si="1"/>
        <v>0</v>
      </c>
      <c r="G23" s="47">
        <f t="shared" si="1"/>
        <v>0</v>
      </c>
      <c r="H23" s="47">
        <f t="shared" si="1"/>
        <v>0</v>
      </c>
      <c r="I23" s="47">
        <f t="shared" si="1"/>
        <v>0</v>
      </c>
    </row>
    <row r="24" ht="15" spans="1:9">
      <c r="A24" s="37" t="s">
        <v>29</v>
      </c>
      <c r="B24" s="44">
        <v>0</v>
      </c>
      <c r="C24" s="45">
        <v>0</v>
      </c>
      <c r="D24" s="44">
        <v>0</v>
      </c>
      <c r="E24" s="45">
        <v>0</v>
      </c>
      <c r="F24" s="45">
        <v>0</v>
      </c>
      <c r="G24" s="45">
        <v>0</v>
      </c>
      <c r="H24" s="45">
        <v>0</v>
      </c>
      <c r="I24" s="45">
        <v>0</v>
      </c>
    </row>
    <row r="25" ht="15" spans="1:9">
      <c r="A25" s="37" t="s">
        <v>30</v>
      </c>
      <c r="B25" s="44">
        <v>0</v>
      </c>
      <c r="C25" s="45">
        <v>0</v>
      </c>
      <c r="D25" s="44">
        <v>0</v>
      </c>
      <c r="E25" s="45">
        <v>0</v>
      </c>
      <c r="F25" s="45">
        <v>0</v>
      </c>
      <c r="G25" s="45">
        <v>0</v>
      </c>
      <c r="H25" s="45">
        <v>0</v>
      </c>
      <c r="I25" s="45">
        <v>0</v>
      </c>
    </row>
    <row r="26" ht="30" spans="1:9">
      <c r="A26" s="37" t="s">
        <v>31</v>
      </c>
      <c r="B26" s="44">
        <v>3</v>
      </c>
      <c r="C26" s="44">
        <v>3</v>
      </c>
      <c r="D26" s="44">
        <v>3</v>
      </c>
      <c r="E26" s="44">
        <v>3</v>
      </c>
      <c r="F26" s="44">
        <v>1</v>
      </c>
      <c r="G26" s="44">
        <v>1</v>
      </c>
      <c r="H26" s="44">
        <v>1</v>
      </c>
      <c r="I26" s="44">
        <v>1</v>
      </c>
    </row>
    <row r="27" ht="15" spans="1:9">
      <c r="A27" s="49" t="s">
        <v>32</v>
      </c>
      <c r="B27" s="50">
        <f t="shared" ref="B27:I27" si="2">B21+B22+B23+B24-B26</f>
        <v>69.1132995230379</v>
      </c>
      <c r="C27" s="50">
        <f t="shared" si="2"/>
        <v>69.1132995230379</v>
      </c>
      <c r="D27" s="50">
        <f t="shared" si="2"/>
        <v>69.1132995230379</v>
      </c>
      <c r="E27" s="50">
        <f t="shared" si="2"/>
        <v>69.1132995230379</v>
      </c>
      <c r="F27" s="50">
        <f t="shared" si="2"/>
        <v>22</v>
      </c>
      <c r="G27" s="50">
        <f t="shared" si="2"/>
        <v>22</v>
      </c>
      <c r="H27" s="50">
        <f t="shared" si="2"/>
        <v>22</v>
      </c>
      <c r="I27" s="50">
        <f t="shared" si="2"/>
        <v>22</v>
      </c>
    </row>
    <row r="28" ht="15" spans="1:9">
      <c r="A28" s="49" t="s">
        <v>33</v>
      </c>
      <c r="B28" s="50">
        <f t="shared" ref="B28:I28" si="3">B21+B22+B23-B25-B26</f>
        <v>69.1132995230379</v>
      </c>
      <c r="C28" s="50">
        <f t="shared" si="3"/>
        <v>69.1132995230379</v>
      </c>
      <c r="D28" s="50">
        <f t="shared" si="3"/>
        <v>69.1132995230379</v>
      </c>
      <c r="E28" s="50">
        <f t="shared" si="3"/>
        <v>69.1132995230379</v>
      </c>
      <c r="F28" s="50">
        <f t="shared" si="3"/>
        <v>22</v>
      </c>
      <c r="G28" s="50">
        <f t="shared" si="3"/>
        <v>22</v>
      </c>
      <c r="H28" s="50">
        <f t="shared" si="3"/>
        <v>22</v>
      </c>
      <c r="I28" s="50">
        <f t="shared" si="3"/>
        <v>22</v>
      </c>
    </row>
    <row r="29" spans="1:9">
      <c r="A29" s="35" t="s">
        <v>34</v>
      </c>
      <c r="B29" s="36"/>
      <c r="C29" s="36"/>
      <c r="D29" s="36"/>
      <c r="E29" s="36"/>
      <c r="F29" s="36"/>
      <c r="G29" s="36"/>
      <c r="H29" s="36"/>
      <c r="I29" s="36"/>
    </row>
    <row r="30" ht="30" spans="1:9">
      <c r="A30" s="37" t="s">
        <v>35</v>
      </c>
      <c r="B30" s="44">
        <v>2</v>
      </c>
      <c r="C30" s="39">
        <v>2</v>
      </c>
      <c r="D30" s="44">
        <v>2</v>
      </c>
      <c r="E30" s="39">
        <v>2</v>
      </c>
      <c r="F30" s="39">
        <v>64</v>
      </c>
      <c r="G30" s="39">
        <v>64</v>
      </c>
      <c r="H30" s="39">
        <v>64</v>
      </c>
      <c r="I30" s="39">
        <v>64</v>
      </c>
    </row>
    <row r="31" ht="15" spans="1:9">
      <c r="A31" s="37" t="s">
        <v>36</v>
      </c>
      <c r="B31" s="44">
        <v>2</v>
      </c>
      <c r="C31" s="39">
        <v>2</v>
      </c>
      <c r="D31" s="44">
        <v>2</v>
      </c>
      <c r="E31" s="39">
        <v>2</v>
      </c>
      <c r="F31" s="39">
        <v>2</v>
      </c>
      <c r="G31" s="39">
        <v>2</v>
      </c>
      <c r="H31" s="39">
        <v>2</v>
      </c>
      <c r="I31" s="39">
        <v>2</v>
      </c>
    </row>
    <row r="32" ht="15" spans="1:9">
      <c r="A32" s="37" t="s">
        <v>37</v>
      </c>
      <c r="B32" s="44">
        <v>0</v>
      </c>
      <c r="C32" s="39">
        <v>0</v>
      </c>
      <c r="D32" s="44">
        <v>0</v>
      </c>
      <c r="E32" s="39">
        <v>0</v>
      </c>
      <c r="F32" s="39">
        <v>8</v>
      </c>
      <c r="G32" s="39">
        <v>8</v>
      </c>
      <c r="H32" s="39">
        <v>8</v>
      </c>
      <c r="I32" s="39">
        <v>8</v>
      </c>
    </row>
    <row r="33" ht="28.5" spans="1:9">
      <c r="A33" s="51" t="s">
        <v>38</v>
      </c>
      <c r="B33" s="47">
        <f t="shared" ref="B33:I33" si="4">IF(B30&gt;=2,10*LOG10(B30/2),0)</f>
        <v>0</v>
      </c>
      <c r="C33" s="47">
        <f t="shared" si="4"/>
        <v>0</v>
      </c>
      <c r="D33" s="47">
        <f t="shared" si="4"/>
        <v>0</v>
      </c>
      <c r="E33" s="47">
        <f t="shared" si="4"/>
        <v>0</v>
      </c>
      <c r="F33" s="47">
        <f t="shared" si="4"/>
        <v>15.0514997831991</v>
      </c>
      <c r="G33" s="47">
        <f t="shared" si="4"/>
        <v>15.0514997831991</v>
      </c>
      <c r="H33" s="47">
        <f t="shared" si="4"/>
        <v>15.0514997831991</v>
      </c>
      <c r="I33" s="47">
        <f t="shared" si="4"/>
        <v>15.0514997831991</v>
      </c>
    </row>
    <row r="34" ht="30" spans="1:9">
      <c r="A34" s="37" t="s">
        <v>39</v>
      </c>
      <c r="B34" s="44">
        <v>1</v>
      </c>
      <c r="C34" s="38">
        <v>1</v>
      </c>
      <c r="D34" s="44">
        <v>1</v>
      </c>
      <c r="E34" s="38">
        <v>1</v>
      </c>
      <c r="F34" s="44">
        <v>3</v>
      </c>
      <c r="G34" s="44">
        <v>3</v>
      </c>
      <c r="H34" s="44">
        <v>3</v>
      </c>
      <c r="I34" s="44">
        <v>3</v>
      </c>
    </row>
    <row r="35" ht="15" spans="1:9">
      <c r="A35" s="37" t="s">
        <v>40</v>
      </c>
      <c r="B35" s="45">
        <v>7</v>
      </c>
      <c r="C35" s="45">
        <v>7</v>
      </c>
      <c r="D35" s="45">
        <v>7</v>
      </c>
      <c r="E35" s="45">
        <v>7</v>
      </c>
      <c r="F35" s="45">
        <v>5</v>
      </c>
      <c r="G35" s="45">
        <v>5</v>
      </c>
      <c r="H35" s="45">
        <v>5</v>
      </c>
      <c r="I35" s="45">
        <v>5</v>
      </c>
    </row>
    <row r="36" ht="15" spans="1:9">
      <c r="A36" s="37" t="s">
        <v>41</v>
      </c>
      <c r="B36" s="45">
        <v>-174</v>
      </c>
      <c r="C36" s="45">
        <v>-174</v>
      </c>
      <c r="D36" s="45">
        <v>-174</v>
      </c>
      <c r="E36" s="45">
        <v>-174</v>
      </c>
      <c r="F36" s="44">
        <v>-174</v>
      </c>
      <c r="G36" s="45">
        <v>-174</v>
      </c>
      <c r="H36" s="44">
        <v>-174</v>
      </c>
      <c r="I36" s="45">
        <v>-174</v>
      </c>
    </row>
    <row r="37" ht="30" spans="1:9">
      <c r="A37" s="37" t="s">
        <v>42</v>
      </c>
      <c r="B37" s="44" t="s">
        <v>11</v>
      </c>
      <c r="C37" s="45">
        <v>-169.3</v>
      </c>
      <c r="D37" s="44" t="s">
        <v>11</v>
      </c>
      <c r="E37" s="45">
        <v>-169.3</v>
      </c>
      <c r="F37" s="45" t="s">
        <v>11</v>
      </c>
      <c r="G37" s="45">
        <v>-161.7</v>
      </c>
      <c r="H37" s="45" t="s">
        <v>11</v>
      </c>
      <c r="I37" s="45">
        <v>-161.7</v>
      </c>
    </row>
    <row r="38" ht="15" spans="1:9">
      <c r="A38" s="37" t="s">
        <v>43</v>
      </c>
      <c r="B38" s="44">
        <v>-169.3</v>
      </c>
      <c r="C38" s="45" t="s">
        <v>11</v>
      </c>
      <c r="D38" s="44">
        <v>-169.3</v>
      </c>
      <c r="E38" s="45" t="s">
        <v>11</v>
      </c>
      <c r="F38" s="45">
        <v>-165.7</v>
      </c>
      <c r="G38" s="45" t="s">
        <v>11</v>
      </c>
      <c r="H38" s="45">
        <v>-165.7</v>
      </c>
      <c r="I38" s="45" t="s">
        <v>11</v>
      </c>
    </row>
    <row r="39" ht="30" spans="1:9">
      <c r="A39" s="52" t="s">
        <v>44</v>
      </c>
      <c r="B39" s="50" t="s">
        <v>11</v>
      </c>
      <c r="C39" s="50">
        <f t="shared" ref="C39:G39" si="5">10*LOG10(10^((C35+C36)/10)+10^(C37/10))</f>
        <v>-164.98918835931</v>
      </c>
      <c r="D39" s="50" t="s">
        <v>11</v>
      </c>
      <c r="E39" s="50">
        <f t="shared" si="5"/>
        <v>-164.98918835931</v>
      </c>
      <c r="F39" s="50" t="s">
        <v>11</v>
      </c>
      <c r="G39" s="50">
        <f t="shared" si="5"/>
        <v>-160.958388900453</v>
      </c>
      <c r="H39" s="50" t="s">
        <v>11</v>
      </c>
      <c r="I39" s="50">
        <f>10*LOG10(10^((I35+I36)/10)+10^(I37/10))</f>
        <v>-160.958388900453</v>
      </c>
    </row>
    <row r="40" ht="30" spans="1:9">
      <c r="A40" s="52" t="s">
        <v>45</v>
      </c>
      <c r="B40" s="50">
        <f t="shared" ref="B40:F40" si="6">10*LOG10(10^((B35+B36)/10)+10^(B38/10))</f>
        <v>-164.98918835931</v>
      </c>
      <c r="C40" s="50" t="s">
        <v>11</v>
      </c>
      <c r="D40" s="50">
        <f t="shared" si="6"/>
        <v>-164.98918835931</v>
      </c>
      <c r="E40" s="50" t="s">
        <v>11</v>
      </c>
      <c r="F40" s="50">
        <f t="shared" si="6"/>
        <v>-164.033523075367</v>
      </c>
      <c r="G40" s="50" t="s">
        <v>11</v>
      </c>
      <c r="H40" s="50">
        <f>10*LOG10(10^((H35+H36)/10)+10^(H38/10))</f>
        <v>-164.033523075367</v>
      </c>
      <c r="I40" s="50" t="s">
        <v>11</v>
      </c>
    </row>
    <row r="41" ht="30" spans="1:9">
      <c r="A41" s="37" t="s">
        <v>46</v>
      </c>
      <c r="B41" s="44" t="s">
        <v>11</v>
      </c>
      <c r="C41" s="44">
        <f>'[1]NR MaxN_RB'!$F$7*12*30*1000</f>
        <v>18360000</v>
      </c>
      <c r="D41" s="44" t="s">
        <v>11</v>
      </c>
      <c r="E41" s="44">
        <f>'[1]NR MaxN_RB'!$F$7*12*30*1000</f>
        <v>18360000</v>
      </c>
      <c r="F41" s="39" t="s">
        <v>11</v>
      </c>
      <c r="G41" s="45">
        <f>1*12*30*1000</f>
        <v>360000</v>
      </c>
      <c r="H41" s="39" t="s">
        <v>11</v>
      </c>
      <c r="I41" s="45">
        <f>1*12*30*1000</f>
        <v>360000</v>
      </c>
    </row>
    <row r="42" ht="30" spans="1:9">
      <c r="A42" s="37" t="s">
        <v>47</v>
      </c>
      <c r="B42" s="44">
        <f>'[1]NR MaxN_RB'!$F$7*12*30*1000</f>
        <v>18360000</v>
      </c>
      <c r="C42" s="39" t="s">
        <v>11</v>
      </c>
      <c r="D42" s="44">
        <f>'[1]NR MaxN_RB'!$F$7*12*30*1000</f>
        <v>18360000</v>
      </c>
      <c r="E42" s="39" t="s">
        <v>11</v>
      </c>
      <c r="F42" s="44">
        <f>4*12*30*1000</f>
        <v>1440000</v>
      </c>
      <c r="G42" s="45" t="s">
        <v>11</v>
      </c>
      <c r="H42" s="44">
        <f>4*12*30*1000</f>
        <v>1440000</v>
      </c>
      <c r="I42" s="45" t="s">
        <v>11</v>
      </c>
    </row>
    <row r="43" ht="15" spans="1:9">
      <c r="A43" s="49" t="s">
        <v>48</v>
      </c>
      <c r="B43" s="50" t="s">
        <v>11</v>
      </c>
      <c r="C43" s="50">
        <f t="shared" ref="C43:G43" si="7">C39+10*LOG10(C41)</f>
        <v>-92.3504615906582</v>
      </c>
      <c r="D43" s="50" t="s">
        <v>11</v>
      </c>
      <c r="E43" s="50">
        <f t="shared" si="7"/>
        <v>-92.3504615906582</v>
      </c>
      <c r="F43" s="50" t="s">
        <v>11</v>
      </c>
      <c r="G43" s="50">
        <f t="shared" si="7"/>
        <v>-105.39536389278</v>
      </c>
      <c r="H43" s="50" t="s">
        <v>11</v>
      </c>
      <c r="I43" s="50">
        <f>I39+10*LOG10(I41)</f>
        <v>-105.39536389278</v>
      </c>
    </row>
    <row r="44" ht="15" spans="1:9">
      <c r="A44" s="49" t="s">
        <v>49</v>
      </c>
      <c r="B44" s="50">
        <f t="shared" ref="B44:F44" si="8">B40+10*LOG10(B42)</f>
        <v>-92.3504615906582</v>
      </c>
      <c r="C44" s="50" t="s">
        <v>11</v>
      </c>
      <c r="D44" s="50">
        <f t="shared" si="8"/>
        <v>-92.3504615906582</v>
      </c>
      <c r="E44" s="50" t="s">
        <v>11</v>
      </c>
      <c r="F44" s="50">
        <f t="shared" si="8"/>
        <v>-102.449898154414</v>
      </c>
      <c r="G44" s="50" t="s">
        <v>11</v>
      </c>
      <c r="H44" s="50">
        <f>H40+10*LOG10(H42)</f>
        <v>-102.449898154414</v>
      </c>
      <c r="I44" s="50" t="s">
        <v>11</v>
      </c>
    </row>
    <row r="45" ht="15" spans="1:9">
      <c r="A45" s="37" t="s">
        <v>50</v>
      </c>
      <c r="B45" s="44" t="s">
        <v>11</v>
      </c>
      <c r="C45" s="53">
        <v>-6.9</v>
      </c>
      <c r="D45" s="53" t="s">
        <v>11</v>
      </c>
      <c r="E45" s="53">
        <v>-6.8</v>
      </c>
      <c r="F45" s="44" t="s">
        <v>11</v>
      </c>
      <c r="G45" s="53">
        <v>-6.4</v>
      </c>
      <c r="H45" s="53" t="s">
        <v>11</v>
      </c>
      <c r="I45" s="53">
        <v>-5.2</v>
      </c>
    </row>
    <row r="46" ht="15" spans="1:9">
      <c r="A46" s="37" t="s">
        <v>51</v>
      </c>
      <c r="B46" s="44">
        <v>0.3</v>
      </c>
      <c r="C46" s="44" t="s">
        <v>11</v>
      </c>
      <c r="D46" s="44">
        <v>-1.8</v>
      </c>
      <c r="E46" s="44" t="s">
        <v>11</v>
      </c>
      <c r="F46" s="53">
        <v>1.45</v>
      </c>
      <c r="G46" s="44" t="s">
        <v>11</v>
      </c>
      <c r="H46" s="53">
        <v>0.58</v>
      </c>
      <c r="I46" s="44" t="s">
        <v>11</v>
      </c>
    </row>
    <row r="47" ht="15" spans="1:9">
      <c r="A47" s="37" t="s">
        <v>52</v>
      </c>
      <c r="B47" s="44">
        <v>2</v>
      </c>
      <c r="C47" s="45">
        <v>2</v>
      </c>
      <c r="D47" s="44">
        <v>2</v>
      </c>
      <c r="E47" s="45">
        <v>2</v>
      </c>
      <c r="F47" s="39">
        <v>2</v>
      </c>
      <c r="G47" s="45">
        <v>2</v>
      </c>
      <c r="H47" s="39">
        <v>2</v>
      </c>
      <c r="I47" s="45">
        <v>2</v>
      </c>
    </row>
    <row r="48" ht="15" spans="1:9">
      <c r="A48" s="37" t="s">
        <v>53</v>
      </c>
      <c r="B48" s="44" t="s">
        <v>11</v>
      </c>
      <c r="C48" s="45">
        <v>0</v>
      </c>
      <c r="D48" s="44" t="s">
        <v>11</v>
      </c>
      <c r="E48" s="45">
        <v>0</v>
      </c>
      <c r="F48" s="39" t="s">
        <v>11</v>
      </c>
      <c r="G48" s="45">
        <v>0</v>
      </c>
      <c r="H48" s="39" t="s">
        <v>11</v>
      </c>
      <c r="I48" s="45">
        <v>0</v>
      </c>
    </row>
    <row r="49" ht="15" spans="1:9">
      <c r="A49" s="37" t="s">
        <v>54</v>
      </c>
      <c r="B49" s="44">
        <v>0.5</v>
      </c>
      <c r="C49" s="45" t="s">
        <v>11</v>
      </c>
      <c r="D49" s="44">
        <v>0.5</v>
      </c>
      <c r="E49" s="45" t="s">
        <v>11</v>
      </c>
      <c r="F49" s="39">
        <v>0.5</v>
      </c>
      <c r="G49" s="45" t="s">
        <v>11</v>
      </c>
      <c r="H49" s="39">
        <v>0.5</v>
      </c>
      <c r="I49" s="45" t="s">
        <v>11</v>
      </c>
    </row>
    <row r="50" ht="15" spans="1:9">
      <c r="A50" s="52" t="s">
        <v>55</v>
      </c>
      <c r="B50" s="50" t="s">
        <v>11</v>
      </c>
      <c r="C50" s="50">
        <f t="shared" ref="C50:G50" si="9">C43+C45+C47-C48</f>
        <v>-97.2504615906582</v>
      </c>
      <c r="D50" s="50" t="s">
        <v>11</v>
      </c>
      <c r="E50" s="50">
        <f t="shared" si="9"/>
        <v>-97.1504615906582</v>
      </c>
      <c r="F50" s="50" t="s">
        <v>11</v>
      </c>
      <c r="G50" s="50">
        <f t="shared" si="9"/>
        <v>-109.79536389278</v>
      </c>
      <c r="H50" s="50" t="s">
        <v>11</v>
      </c>
      <c r="I50" s="50">
        <f>I43+I45+I47-I48</f>
        <v>-108.59536389278</v>
      </c>
    </row>
    <row r="51" ht="15" spans="1:9">
      <c r="A51" s="52" t="s">
        <v>56</v>
      </c>
      <c r="B51" s="50">
        <f t="shared" ref="B51:F51" si="10">B44+B46+B47-B49</f>
        <v>-90.5504615906582</v>
      </c>
      <c r="C51" s="50" t="s">
        <v>11</v>
      </c>
      <c r="D51" s="50">
        <f t="shared" si="10"/>
        <v>-92.6504615906582</v>
      </c>
      <c r="E51" s="50" t="s">
        <v>11</v>
      </c>
      <c r="F51" s="50">
        <f t="shared" si="10"/>
        <v>-99.4998981544142</v>
      </c>
      <c r="G51" s="50" t="s">
        <v>11</v>
      </c>
      <c r="H51" s="50">
        <f>H44+H46+H47-H49</f>
        <v>-100.369898154414</v>
      </c>
      <c r="I51" s="50" t="s">
        <v>11</v>
      </c>
    </row>
    <row r="52" ht="15" spans="1:9">
      <c r="A52" s="52" t="s">
        <v>57</v>
      </c>
      <c r="B52" s="50" t="s">
        <v>11</v>
      </c>
      <c r="C52" s="50">
        <f t="shared" ref="C52:G52" si="11">C27+C32+C33-C50</f>
        <v>166.363761113696</v>
      </c>
      <c r="D52" s="50" t="s">
        <v>11</v>
      </c>
      <c r="E52" s="50">
        <f t="shared" si="11"/>
        <v>166.263761113696</v>
      </c>
      <c r="F52" s="50" t="s">
        <v>11</v>
      </c>
      <c r="G52" s="50">
        <f t="shared" si="11"/>
        <v>154.846863675979</v>
      </c>
      <c r="H52" s="50" t="s">
        <v>11</v>
      </c>
      <c r="I52" s="50">
        <f>I27+I32+I33-I50</f>
        <v>153.646863675979</v>
      </c>
    </row>
    <row r="53" ht="15" spans="1:9">
      <c r="A53" s="52" t="s">
        <v>58</v>
      </c>
      <c r="B53" s="50">
        <f t="shared" ref="B53:F53" si="12">B28+B32+B33-B51</f>
        <v>159.663761113696</v>
      </c>
      <c r="C53" s="50" t="s">
        <v>11</v>
      </c>
      <c r="D53" s="50">
        <f t="shared" si="12"/>
        <v>161.763761113696</v>
      </c>
      <c r="E53" s="50" t="s">
        <v>11</v>
      </c>
      <c r="F53" s="50">
        <f t="shared" si="12"/>
        <v>144.551397937613</v>
      </c>
      <c r="G53" s="50" t="s">
        <v>11</v>
      </c>
      <c r="H53" s="50">
        <f>H28+H32+H33-H51</f>
        <v>145.421397937613</v>
      </c>
      <c r="I53" s="50" t="s">
        <v>11</v>
      </c>
    </row>
    <row r="54" spans="1:9">
      <c r="A54" s="35" t="s">
        <v>59</v>
      </c>
      <c r="B54" s="36"/>
      <c r="C54" s="36"/>
      <c r="D54" s="36"/>
      <c r="E54" s="36"/>
      <c r="F54" s="36"/>
      <c r="G54" s="36"/>
      <c r="H54" s="36"/>
      <c r="I54" s="36"/>
    </row>
    <row r="55" ht="15" spans="1:9">
      <c r="A55" s="37" t="s">
        <v>60</v>
      </c>
      <c r="B55" s="39">
        <v>8</v>
      </c>
      <c r="C55" s="39">
        <v>8</v>
      </c>
      <c r="D55" s="39">
        <v>8</v>
      </c>
      <c r="E55" s="39">
        <v>8</v>
      </c>
      <c r="F55" s="39">
        <v>8</v>
      </c>
      <c r="G55" s="39">
        <v>8</v>
      </c>
      <c r="H55" s="39">
        <v>8</v>
      </c>
      <c r="I55" s="39">
        <v>8</v>
      </c>
    </row>
    <row r="56" ht="30" spans="1:9">
      <c r="A56" s="37" t="s">
        <v>61</v>
      </c>
      <c r="B56" s="29" t="s">
        <v>11</v>
      </c>
      <c r="C56" s="39">
        <v>10.45</v>
      </c>
      <c r="D56" s="39" t="s">
        <v>11</v>
      </c>
      <c r="E56" s="39">
        <v>8.45</v>
      </c>
      <c r="F56" s="29" t="s">
        <v>11</v>
      </c>
      <c r="G56" s="39">
        <v>10.45</v>
      </c>
      <c r="H56" s="39" t="s">
        <v>11</v>
      </c>
      <c r="I56" s="39">
        <v>8.45</v>
      </c>
    </row>
    <row r="57" ht="30" spans="1:9">
      <c r="A57" s="37" t="s">
        <v>62</v>
      </c>
      <c r="B57" s="39">
        <v>6.61</v>
      </c>
      <c r="C57" s="29" t="s">
        <v>11</v>
      </c>
      <c r="D57" s="39">
        <v>5.13</v>
      </c>
      <c r="E57" s="29" t="s">
        <v>11</v>
      </c>
      <c r="F57" s="39">
        <v>6.61</v>
      </c>
      <c r="G57" s="29" t="s">
        <v>11</v>
      </c>
      <c r="H57" s="39">
        <v>5.13</v>
      </c>
      <c r="I57" s="29" t="s">
        <v>11</v>
      </c>
    </row>
    <row r="58" ht="15" spans="1:9">
      <c r="A58" s="37" t="s">
        <v>63</v>
      </c>
      <c r="B58" s="38">
        <v>0</v>
      </c>
      <c r="C58" s="38">
        <v>0</v>
      </c>
      <c r="D58" s="38">
        <v>0</v>
      </c>
      <c r="E58" s="38">
        <v>0</v>
      </c>
      <c r="F58" s="38">
        <v>0</v>
      </c>
      <c r="G58" s="38">
        <v>0</v>
      </c>
      <c r="H58" s="38">
        <v>0</v>
      </c>
      <c r="I58" s="38">
        <v>0</v>
      </c>
    </row>
    <row r="59" ht="15" spans="1:9">
      <c r="A59" s="37" t="s">
        <v>64</v>
      </c>
      <c r="B59" s="38">
        <v>9</v>
      </c>
      <c r="C59" s="38">
        <v>9</v>
      </c>
      <c r="D59" s="38">
        <v>12.5</v>
      </c>
      <c r="E59" s="38">
        <v>12.5</v>
      </c>
      <c r="F59" s="38">
        <v>9</v>
      </c>
      <c r="G59" s="38">
        <v>9</v>
      </c>
      <c r="H59" s="38">
        <v>12.5</v>
      </c>
      <c r="I59" s="38">
        <v>12.5</v>
      </c>
    </row>
    <row r="60" ht="15" spans="1:9">
      <c r="A60" s="37" t="s">
        <v>65</v>
      </c>
      <c r="B60" s="39">
        <v>0</v>
      </c>
      <c r="C60" s="39">
        <v>0</v>
      </c>
      <c r="D60" s="39">
        <v>0</v>
      </c>
      <c r="E60" s="39">
        <v>0</v>
      </c>
      <c r="F60" s="39">
        <v>0</v>
      </c>
      <c r="G60" s="39">
        <v>0</v>
      </c>
      <c r="H60" s="39">
        <v>0</v>
      </c>
      <c r="I60" s="39">
        <v>0</v>
      </c>
    </row>
    <row r="61" ht="30" spans="1:9">
      <c r="A61" s="52" t="s">
        <v>66</v>
      </c>
      <c r="B61" s="50" t="s">
        <v>11</v>
      </c>
      <c r="C61" s="50">
        <f t="shared" ref="C61:G61" si="13">C52-C56+C58-C59+C60-C34</f>
        <v>145.913761113696</v>
      </c>
      <c r="D61" s="50" t="s">
        <v>11</v>
      </c>
      <c r="E61" s="50">
        <f t="shared" si="13"/>
        <v>144.313761113696</v>
      </c>
      <c r="F61" s="50" t="s">
        <v>11</v>
      </c>
      <c r="G61" s="50">
        <f t="shared" si="13"/>
        <v>132.396863675979</v>
      </c>
      <c r="H61" s="50" t="s">
        <v>11</v>
      </c>
      <c r="I61" s="50">
        <f>I52-I56+I58-I59+I60-I34</f>
        <v>129.696863675979</v>
      </c>
    </row>
    <row r="62" ht="30" spans="1:9">
      <c r="A62" s="52" t="s">
        <v>67</v>
      </c>
      <c r="B62" s="50">
        <f t="shared" ref="B62:F62" si="14">B53-B57+B58-B59+B60-B34</f>
        <v>143.053761113696</v>
      </c>
      <c r="C62" s="50" t="s">
        <v>11</v>
      </c>
      <c r="D62" s="50">
        <f t="shared" si="14"/>
        <v>143.133761113696</v>
      </c>
      <c r="E62" s="50" t="s">
        <v>11</v>
      </c>
      <c r="F62" s="50">
        <f t="shared" si="14"/>
        <v>125.941397937613</v>
      </c>
      <c r="G62" s="50" t="s">
        <v>11</v>
      </c>
      <c r="H62" s="50">
        <f>H53-H57+H58-H59+H60-H34</f>
        <v>124.791397937613</v>
      </c>
      <c r="I62" s="50" t="s">
        <v>11</v>
      </c>
    </row>
    <row r="63" spans="1:9">
      <c r="A63" s="35" t="s">
        <v>68</v>
      </c>
      <c r="B63" s="36"/>
      <c r="C63" s="36"/>
      <c r="D63" s="36"/>
      <c r="E63" s="36"/>
      <c r="F63" s="36"/>
      <c r="G63" s="36"/>
      <c r="H63" s="36"/>
      <c r="I63" s="36"/>
    </row>
    <row r="64" ht="30" spans="1:9">
      <c r="A64" s="55" t="s">
        <v>69</v>
      </c>
      <c r="B64" s="45" t="s">
        <v>11</v>
      </c>
      <c r="C64" s="39">
        <f t="shared" ref="C64:G64" si="15">10^((C61-161.04+7.1*LOG10(20)-7.5*LOG10(5)+(24.37-3.7*(5/C$5)^2)*LOG10(C$5)-20*LOG10(C$4)+(3.2*(LOG10(11.75*C$6)^2)-4.97))/(43.42-3.1*LOG10(C$5))+3)</f>
        <v>5794.62841536271</v>
      </c>
      <c r="D64" s="45" t="s">
        <v>11</v>
      </c>
      <c r="E64" s="39">
        <f t="shared" si="15"/>
        <v>5267.57391712927</v>
      </c>
      <c r="F64" s="45" t="s">
        <v>11</v>
      </c>
      <c r="G64" s="39">
        <f t="shared" si="15"/>
        <v>2589.10429409376</v>
      </c>
      <c r="H64" s="45" t="s">
        <v>11</v>
      </c>
      <c r="I64" s="39">
        <f>10^((I61-161.04+7.1*LOG10(20)-7.5*LOG10(5)+(24.37-3.7*(5/I$5)^2)*LOG10(I$5)-20*LOG10(I$4)+(3.2*(LOG10(11.75*I$6)^2)-4.97))/(43.42-3.1*LOG10(I$5))+3)</f>
        <v>2204.25488267645</v>
      </c>
    </row>
    <row r="65" ht="30" spans="1:9">
      <c r="A65" s="55" t="s">
        <v>70</v>
      </c>
      <c r="B65" s="39">
        <f t="shared" ref="B65:F65" si="16">10^((B62-161.04+7.1*LOG10(20)-7.5*LOG10(5)+(24.37-3.7*(5/B$5)^2)*LOG10(B$5)-20*LOG10(B$4)+(3.2*(LOG10(11.75*B$6)^2)-4.97))/(43.42-3.1*LOG10(B$5))+3)</f>
        <v>4886.48267034556</v>
      </c>
      <c r="C65" s="45" t="s">
        <v>11</v>
      </c>
      <c r="D65" s="39">
        <f t="shared" si="16"/>
        <v>4909.83740923227</v>
      </c>
      <c r="E65" s="45" t="s">
        <v>11</v>
      </c>
      <c r="F65" s="39">
        <f t="shared" si="16"/>
        <v>1762.19529700908</v>
      </c>
      <c r="G65" s="45" t="s">
        <v>11</v>
      </c>
      <c r="H65" s="39">
        <f>10^((H62-161.04+7.1*LOG10(20)-7.5*LOG10(5)+(24.37-3.7*(5/H$5)^2)*LOG10(H$5)-20*LOG10(H$4)+(3.2*(LOG10(11.75*H$6)^2)-4.97))/(43.42-3.1*LOG10(H$5))+3)</f>
        <v>1645.45890458054</v>
      </c>
      <c r="I65" s="45" t="s">
        <v>11</v>
      </c>
    </row>
    <row r="66" ht="15.75" spans="1:9">
      <c r="A66" s="55" t="s">
        <v>77</v>
      </c>
      <c r="B66" s="45" t="s">
        <v>11</v>
      </c>
      <c r="C66" s="45">
        <f t="shared" ref="C66:G66" si="17">PI()*(C64)^2</f>
        <v>105487513.676346</v>
      </c>
      <c r="D66" s="45" t="s">
        <v>11</v>
      </c>
      <c r="E66" s="45">
        <f t="shared" si="17"/>
        <v>87170823.7060517</v>
      </c>
      <c r="F66" s="45" t="s">
        <v>11</v>
      </c>
      <c r="G66" s="45">
        <f t="shared" si="17"/>
        <v>21059543.9747799</v>
      </c>
      <c r="H66" s="45" t="s">
        <v>11</v>
      </c>
      <c r="I66" s="45">
        <f>PI()*(I64)^2</f>
        <v>15264180.5947478</v>
      </c>
    </row>
    <row r="67" ht="15.75" spans="1:9">
      <c r="A67" s="55" t="s">
        <v>78</v>
      </c>
      <c r="B67" s="45">
        <f t="shared" ref="B67:F67" si="18">PI()*(B65)^2</f>
        <v>75014047.3921711</v>
      </c>
      <c r="C67" s="45" t="s">
        <v>11</v>
      </c>
      <c r="D67" s="45">
        <f t="shared" si="18"/>
        <v>75732813.938357</v>
      </c>
      <c r="E67" s="45" t="s">
        <v>11</v>
      </c>
      <c r="F67" s="45">
        <f t="shared" si="18"/>
        <v>9755689.0300539</v>
      </c>
      <c r="G67" s="45" t="s">
        <v>11</v>
      </c>
      <c r="H67" s="45">
        <f>PI()*(H65)^2</f>
        <v>8505972.0862709</v>
      </c>
      <c r="I67" s="45" t="s">
        <v>11</v>
      </c>
    </row>
    <row r="69" spans="1:1">
      <c r="A69" s="56"/>
    </row>
    <row r="72" ht="15" spans="1:1">
      <c r="A72" s="57"/>
    </row>
    <row r="73" ht="15" spans="1:1">
      <c r="A73" s="57"/>
    </row>
  </sheetData>
  <mergeCells count="2">
    <mergeCell ref="B1:D1"/>
    <mergeCell ref="E1:I1"/>
  </mergeCells>
  <dataValidations count="1">
    <dataValidation type="list" allowBlank="1" showInputMessage="1" showErrorMessage="1" sqref="B26 C26 D26 E26 F34 G34 H34 I34">
      <formula1>"0,3"</formula1>
    </dataValidation>
  </dataValidation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3"/>
  <sheetViews>
    <sheetView zoomScale="70" zoomScaleNormal="70" workbookViewId="0">
      <pane xSplit="1" ySplit="2" topLeftCell="B39" activePane="bottomRight" state="frozen"/>
      <selection/>
      <selection pane="topRight"/>
      <selection pane="bottomLeft"/>
      <selection pane="bottomRight" activeCell="K56" sqref="K56"/>
    </sheetView>
  </sheetViews>
  <sheetFormatPr defaultColWidth="9" defaultRowHeight="14.25"/>
  <cols>
    <col min="1" max="1" width="69" style="28" customWidth="1"/>
    <col min="2" max="3" width="16" style="29" customWidth="1"/>
    <col min="4" max="4" width="15.25" style="29" customWidth="1"/>
    <col min="5" max="5" width="14.875" style="29" customWidth="1"/>
    <col min="6" max="6" width="15" style="28" customWidth="1"/>
    <col min="7" max="7" width="14.5" style="28" customWidth="1"/>
    <col min="8" max="8" width="14.625" style="28" customWidth="1"/>
    <col min="9" max="9" width="13.75" style="28" customWidth="1"/>
  </cols>
  <sheetData>
    <row r="1" spans="1:9">
      <c r="A1" s="30" t="s">
        <v>1</v>
      </c>
      <c r="B1" s="31"/>
      <c r="C1" s="31"/>
      <c r="D1" s="31"/>
      <c r="E1" s="32"/>
      <c r="F1" s="33"/>
      <c r="G1" s="33"/>
      <c r="H1" s="33"/>
      <c r="I1" s="33"/>
    </row>
    <row r="2" ht="28.5" spans="1:9">
      <c r="A2" s="34"/>
      <c r="B2" s="34" t="s">
        <v>2</v>
      </c>
      <c r="C2" s="34" t="s">
        <v>89</v>
      </c>
      <c r="D2" s="34" t="s">
        <v>90</v>
      </c>
      <c r="E2" s="34" t="s">
        <v>91</v>
      </c>
      <c r="F2" s="34" t="s">
        <v>82</v>
      </c>
      <c r="G2" s="34" t="s">
        <v>92</v>
      </c>
      <c r="H2" s="34" t="s">
        <v>84</v>
      </c>
      <c r="I2" s="34" t="s">
        <v>93</v>
      </c>
    </row>
    <row r="3" spans="1:9">
      <c r="A3" s="35" t="s">
        <v>6</v>
      </c>
      <c r="B3" s="36"/>
      <c r="C3" s="36"/>
      <c r="D3" s="36"/>
      <c r="E3" s="36"/>
      <c r="F3" s="36"/>
      <c r="G3" s="36"/>
      <c r="H3" s="36"/>
      <c r="I3" s="36"/>
    </row>
    <row r="4" ht="15" spans="1:9">
      <c r="A4" s="37" t="s">
        <v>7</v>
      </c>
      <c r="B4" s="38">
        <v>0.7</v>
      </c>
      <c r="C4" s="39">
        <v>0.7</v>
      </c>
      <c r="D4" s="38">
        <v>0.7</v>
      </c>
      <c r="E4" s="39">
        <v>0.7</v>
      </c>
      <c r="F4" s="38">
        <v>0.7</v>
      </c>
      <c r="G4" s="39">
        <v>0.7</v>
      </c>
      <c r="H4" s="38">
        <v>0.7</v>
      </c>
      <c r="I4" s="39">
        <v>0.7</v>
      </c>
    </row>
    <row r="5" ht="15" spans="1:9">
      <c r="A5" s="37" t="s">
        <v>8</v>
      </c>
      <c r="B5" s="39">
        <v>35</v>
      </c>
      <c r="C5" s="39">
        <v>35</v>
      </c>
      <c r="D5" s="39">
        <v>35</v>
      </c>
      <c r="E5" s="39">
        <v>35</v>
      </c>
      <c r="F5" s="39">
        <v>35</v>
      </c>
      <c r="G5" s="39">
        <v>35</v>
      </c>
      <c r="H5" s="39">
        <v>35</v>
      </c>
      <c r="I5" s="39">
        <v>35</v>
      </c>
    </row>
    <row r="6" ht="15" spans="1:9">
      <c r="A6" s="37" t="s">
        <v>9</v>
      </c>
      <c r="B6" s="38">
        <v>1.5</v>
      </c>
      <c r="C6" s="39">
        <v>1.5</v>
      </c>
      <c r="D6" s="38">
        <v>1.5</v>
      </c>
      <c r="E6" s="39">
        <v>1.5</v>
      </c>
      <c r="F6" s="38">
        <v>1.5</v>
      </c>
      <c r="G6" s="39">
        <v>1.5</v>
      </c>
      <c r="H6" s="38">
        <v>1.5</v>
      </c>
      <c r="I6" s="39">
        <v>1.5</v>
      </c>
    </row>
    <row r="7" ht="30" spans="1:9">
      <c r="A7" s="37" t="s">
        <v>73</v>
      </c>
      <c r="B7" s="40" t="s">
        <v>11</v>
      </c>
      <c r="C7" s="41">
        <v>0.95</v>
      </c>
      <c r="D7" s="40" t="s">
        <v>11</v>
      </c>
      <c r="E7" s="41">
        <v>0.95</v>
      </c>
      <c r="F7" s="41" t="s">
        <v>11</v>
      </c>
      <c r="G7" s="42">
        <v>0.95</v>
      </c>
      <c r="H7" s="41" t="s">
        <v>11</v>
      </c>
      <c r="I7" s="42">
        <v>0.95</v>
      </c>
    </row>
    <row r="8" ht="30" spans="1:9">
      <c r="A8" s="37" t="s">
        <v>74</v>
      </c>
      <c r="B8" s="40">
        <v>0.9</v>
      </c>
      <c r="C8" s="41" t="s">
        <v>11</v>
      </c>
      <c r="D8" s="40">
        <v>0.9</v>
      </c>
      <c r="E8" s="41" t="s">
        <v>11</v>
      </c>
      <c r="F8" s="41">
        <v>0.9</v>
      </c>
      <c r="G8" s="42" t="s">
        <v>11</v>
      </c>
      <c r="H8" s="41">
        <v>0.9</v>
      </c>
      <c r="I8" s="42" t="s">
        <v>11</v>
      </c>
    </row>
    <row r="9" ht="15" spans="1:9">
      <c r="A9" s="37" t="s">
        <v>13</v>
      </c>
      <c r="B9" s="44" t="s">
        <v>11</v>
      </c>
      <c r="C9" s="44">
        <f>64/(0.5*0.001)</f>
        <v>128000</v>
      </c>
      <c r="D9" s="44" t="s">
        <v>11</v>
      </c>
      <c r="E9" s="44">
        <f>64/(0.5*0.001)</f>
        <v>128000</v>
      </c>
      <c r="F9" s="39" t="s">
        <v>11</v>
      </c>
      <c r="G9" s="45">
        <f>2/(0.5*0.001)</f>
        <v>4000</v>
      </c>
      <c r="H9" s="39" t="s">
        <v>11</v>
      </c>
      <c r="I9" s="45">
        <f>2/(0.5*0.001)</f>
        <v>4000</v>
      </c>
    </row>
    <row r="10" ht="30" customHeight="1" spans="1:9">
      <c r="A10" s="37" t="s">
        <v>14</v>
      </c>
      <c r="B10" s="44">
        <f>2248233*3</f>
        <v>6744699</v>
      </c>
      <c r="C10" s="39" t="s">
        <v>11</v>
      </c>
      <c r="D10" s="44">
        <f>2248233*3</f>
        <v>6744699</v>
      </c>
      <c r="E10" s="39" t="s">
        <v>11</v>
      </c>
      <c r="F10" s="39">
        <f>74880*3</f>
        <v>224640</v>
      </c>
      <c r="G10" s="45" t="s">
        <v>11</v>
      </c>
      <c r="H10" s="39">
        <f>74880*3</f>
        <v>224640</v>
      </c>
      <c r="I10" s="45" t="s">
        <v>11</v>
      </c>
    </row>
    <row r="11" ht="15" spans="1:9">
      <c r="A11" s="37" t="s">
        <v>15</v>
      </c>
      <c r="B11" s="40" t="s">
        <v>11</v>
      </c>
      <c r="C11" s="41">
        <v>0.01</v>
      </c>
      <c r="D11" s="40" t="s">
        <v>11</v>
      </c>
      <c r="E11" s="41">
        <v>0.01</v>
      </c>
      <c r="F11" s="41" t="s">
        <v>11</v>
      </c>
      <c r="G11" s="42">
        <v>0.01</v>
      </c>
      <c r="H11" s="41" t="s">
        <v>11</v>
      </c>
      <c r="I11" s="42">
        <v>0.01</v>
      </c>
    </row>
    <row r="12" ht="15" spans="1:9">
      <c r="A12" s="37" t="s">
        <v>16</v>
      </c>
      <c r="B12" s="40">
        <v>0.1</v>
      </c>
      <c r="C12" s="41" t="s">
        <v>11</v>
      </c>
      <c r="D12" s="40">
        <v>0.1</v>
      </c>
      <c r="E12" s="41" t="s">
        <v>11</v>
      </c>
      <c r="F12" s="41">
        <v>0.1</v>
      </c>
      <c r="G12" s="42" t="s">
        <v>11</v>
      </c>
      <c r="H12" s="41">
        <v>0.1</v>
      </c>
      <c r="I12" s="42" t="s">
        <v>11</v>
      </c>
    </row>
    <row r="13" ht="15" spans="1:9">
      <c r="A13" s="37" t="s">
        <v>75</v>
      </c>
      <c r="B13" s="44">
        <f>B10/(B42*(5+2*6/14)/10)</f>
        <v>0.627197154471545</v>
      </c>
      <c r="C13" s="39" t="s">
        <v>11</v>
      </c>
      <c r="D13" s="44">
        <f>D10/(D42*(5+2*6/14)/10)</f>
        <v>0.627197154471545</v>
      </c>
      <c r="E13" s="39" t="s">
        <v>11</v>
      </c>
      <c r="F13" s="44">
        <f>F10/(F42*(3+2*4/14)/10)</f>
        <v>0.4368</v>
      </c>
      <c r="G13" s="45" t="s">
        <v>11</v>
      </c>
      <c r="H13" s="44">
        <f>H10/(H42*(3+2*4/14)/10)</f>
        <v>0.4368</v>
      </c>
      <c r="I13" s="45" t="s">
        <v>11</v>
      </c>
    </row>
    <row r="14" ht="15" spans="1:9">
      <c r="A14" s="37" t="s">
        <v>76</v>
      </c>
      <c r="B14" s="39" t="s">
        <v>19</v>
      </c>
      <c r="C14" s="39" t="s">
        <v>19</v>
      </c>
      <c r="D14" s="39" t="s">
        <v>86</v>
      </c>
      <c r="E14" s="39" t="s">
        <v>86</v>
      </c>
      <c r="F14" s="39" t="s">
        <v>19</v>
      </c>
      <c r="G14" s="39" t="s">
        <v>19</v>
      </c>
      <c r="H14" s="39" t="s">
        <v>86</v>
      </c>
      <c r="I14" s="39" t="s">
        <v>86</v>
      </c>
    </row>
    <row r="15" ht="15" spans="1:9">
      <c r="A15" s="37" t="s">
        <v>20</v>
      </c>
      <c r="B15" s="44">
        <v>120</v>
      </c>
      <c r="C15" s="45">
        <v>120</v>
      </c>
      <c r="D15" s="44">
        <v>3</v>
      </c>
      <c r="E15" s="45">
        <v>3</v>
      </c>
      <c r="F15" s="44">
        <v>120</v>
      </c>
      <c r="G15" s="45">
        <v>120</v>
      </c>
      <c r="H15" s="45">
        <v>3</v>
      </c>
      <c r="I15" s="45">
        <v>3</v>
      </c>
    </row>
    <row r="16" ht="15" spans="1:9">
      <c r="A16" s="37" t="s">
        <v>21</v>
      </c>
      <c r="B16" s="44">
        <v>3</v>
      </c>
      <c r="C16" s="39">
        <v>3</v>
      </c>
      <c r="D16" s="44">
        <v>3</v>
      </c>
      <c r="E16" s="39">
        <v>3</v>
      </c>
      <c r="F16" s="39">
        <v>3</v>
      </c>
      <c r="G16" s="45">
        <v>3</v>
      </c>
      <c r="H16" s="39">
        <v>3</v>
      </c>
      <c r="I16" s="45">
        <v>3</v>
      </c>
    </row>
    <row r="17" spans="1:9">
      <c r="A17" s="35" t="s">
        <v>22</v>
      </c>
      <c r="B17" s="36"/>
      <c r="C17" s="36"/>
      <c r="D17" s="36"/>
      <c r="E17" s="36"/>
      <c r="F17" s="36"/>
      <c r="G17" s="36"/>
      <c r="H17" s="36"/>
      <c r="I17" s="36"/>
    </row>
    <row r="18" ht="30" spans="1:9">
      <c r="A18" s="37" t="s">
        <v>23</v>
      </c>
      <c r="B18" s="44">
        <v>64</v>
      </c>
      <c r="C18" s="39">
        <v>64</v>
      </c>
      <c r="D18" s="44">
        <v>64</v>
      </c>
      <c r="E18" s="39">
        <v>64</v>
      </c>
      <c r="F18" s="45">
        <v>1</v>
      </c>
      <c r="G18" s="39">
        <v>1</v>
      </c>
      <c r="H18" s="45">
        <v>1</v>
      </c>
      <c r="I18" s="39">
        <v>1</v>
      </c>
    </row>
    <row r="19" ht="15" spans="1:9">
      <c r="A19" s="37" t="s">
        <v>87</v>
      </c>
      <c r="B19" s="44">
        <v>2</v>
      </c>
      <c r="C19" s="39">
        <v>2</v>
      </c>
      <c r="D19" s="44">
        <v>2</v>
      </c>
      <c r="E19" s="39">
        <v>2</v>
      </c>
      <c r="F19" s="45">
        <v>1</v>
      </c>
      <c r="G19" s="39">
        <v>1</v>
      </c>
      <c r="H19" s="45">
        <v>1</v>
      </c>
      <c r="I19" s="39">
        <v>1</v>
      </c>
    </row>
    <row r="20" ht="15" spans="1:9">
      <c r="A20" s="37" t="s">
        <v>25</v>
      </c>
      <c r="B20" s="44">
        <v>31</v>
      </c>
      <c r="C20" s="39">
        <v>31</v>
      </c>
      <c r="D20" s="44">
        <v>31</v>
      </c>
      <c r="E20" s="39">
        <v>31</v>
      </c>
      <c r="F20" s="45">
        <v>23</v>
      </c>
      <c r="G20" s="39">
        <v>23</v>
      </c>
      <c r="H20" s="45">
        <v>23</v>
      </c>
      <c r="I20" s="39">
        <v>23</v>
      </c>
    </row>
    <row r="21" ht="30" spans="1:9">
      <c r="A21" s="46" t="s">
        <v>26</v>
      </c>
      <c r="B21" s="47">
        <f t="shared" ref="B21:I21" si="0">B20+10*LOG10(B18)</f>
        <v>49.0617997398389</v>
      </c>
      <c r="C21" s="47">
        <f t="shared" si="0"/>
        <v>49.0617997398389</v>
      </c>
      <c r="D21" s="47">
        <f t="shared" si="0"/>
        <v>49.0617997398389</v>
      </c>
      <c r="E21" s="47">
        <f t="shared" si="0"/>
        <v>49.0617997398389</v>
      </c>
      <c r="F21" s="47">
        <f t="shared" si="0"/>
        <v>23</v>
      </c>
      <c r="G21" s="47">
        <f t="shared" si="0"/>
        <v>23</v>
      </c>
      <c r="H21" s="47">
        <f t="shared" si="0"/>
        <v>23</v>
      </c>
      <c r="I21" s="47">
        <f t="shared" si="0"/>
        <v>23</v>
      </c>
    </row>
    <row r="22" ht="45" customHeight="1" spans="1:9">
      <c r="A22" s="37" t="s">
        <v>27</v>
      </c>
      <c r="B22" s="44">
        <v>8</v>
      </c>
      <c r="C22" s="39">
        <v>8</v>
      </c>
      <c r="D22" s="44">
        <v>8</v>
      </c>
      <c r="E22" s="39">
        <v>8</v>
      </c>
      <c r="F22" s="45">
        <v>0</v>
      </c>
      <c r="G22" s="39">
        <v>0</v>
      </c>
      <c r="H22" s="45">
        <v>0</v>
      </c>
      <c r="I22" s="39">
        <v>0</v>
      </c>
    </row>
    <row r="23" ht="30" spans="1:9">
      <c r="A23" s="48" t="s">
        <v>28</v>
      </c>
      <c r="B23" s="47">
        <f t="shared" ref="B23:I23" si="1">IF(B18&gt;=2,10*LOG10(B18/2),0)</f>
        <v>15.0514997831991</v>
      </c>
      <c r="C23" s="47">
        <f t="shared" si="1"/>
        <v>15.0514997831991</v>
      </c>
      <c r="D23" s="47">
        <f t="shared" si="1"/>
        <v>15.0514997831991</v>
      </c>
      <c r="E23" s="47">
        <f t="shared" si="1"/>
        <v>15.0514997831991</v>
      </c>
      <c r="F23" s="47">
        <f t="shared" si="1"/>
        <v>0</v>
      </c>
      <c r="G23" s="47">
        <f t="shared" si="1"/>
        <v>0</v>
      </c>
      <c r="H23" s="47">
        <f t="shared" si="1"/>
        <v>0</v>
      </c>
      <c r="I23" s="47">
        <f t="shared" si="1"/>
        <v>0</v>
      </c>
    </row>
    <row r="24" ht="15" spans="1:9">
      <c r="A24" s="37" t="s">
        <v>29</v>
      </c>
      <c r="B24" s="44">
        <v>0</v>
      </c>
      <c r="C24" s="45">
        <v>0</v>
      </c>
      <c r="D24" s="44">
        <v>0</v>
      </c>
      <c r="E24" s="45">
        <v>0</v>
      </c>
      <c r="F24" s="45">
        <v>0</v>
      </c>
      <c r="G24" s="45">
        <v>0</v>
      </c>
      <c r="H24" s="45">
        <v>0</v>
      </c>
      <c r="I24" s="45">
        <v>0</v>
      </c>
    </row>
    <row r="25" ht="15" spans="1:9">
      <c r="A25" s="37" t="s">
        <v>30</v>
      </c>
      <c r="B25" s="44">
        <v>0</v>
      </c>
      <c r="C25" s="45">
        <v>0</v>
      </c>
      <c r="D25" s="44">
        <v>0</v>
      </c>
      <c r="E25" s="45">
        <v>0</v>
      </c>
      <c r="F25" s="45">
        <v>0</v>
      </c>
      <c r="G25" s="45">
        <v>0</v>
      </c>
      <c r="H25" s="45">
        <v>0</v>
      </c>
      <c r="I25" s="45">
        <v>0</v>
      </c>
    </row>
    <row r="26" ht="30" spans="1:9">
      <c r="A26" s="37" t="s">
        <v>31</v>
      </c>
      <c r="B26" s="44">
        <v>3</v>
      </c>
      <c r="C26" s="44">
        <v>3</v>
      </c>
      <c r="D26" s="44">
        <v>3</v>
      </c>
      <c r="E26" s="44">
        <v>3</v>
      </c>
      <c r="F26" s="44">
        <v>1</v>
      </c>
      <c r="G26" s="44">
        <v>1</v>
      </c>
      <c r="H26" s="44">
        <v>1</v>
      </c>
      <c r="I26" s="44">
        <v>1</v>
      </c>
    </row>
    <row r="27" ht="15" spans="1:9">
      <c r="A27" s="49" t="s">
        <v>32</v>
      </c>
      <c r="B27" s="50">
        <f t="shared" ref="B27:I27" si="2">B21+B22+B23+B24-B26</f>
        <v>69.1132995230379</v>
      </c>
      <c r="C27" s="50">
        <f t="shared" si="2"/>
        <v>69.1132995230379</v>
      </c>
      <c r="D27" s="50">
        <f t="shared" si="2"/>
        <v>69.1132995230379</v>
      </c>
      <c r="E27" s="50">
        <f t="shared" si="2"/>
        <v>69.1132995230379</v>
      </c>
      <c r="F27" s="50">
        <f t="shared" si="2"/>
        <v>22</v>
      </c>
      <c r="G27" s="50">
        <f t="shared" si="2"/>
        <v>22</v>
      </c>
      <c r="H27" s="50">
        <f t="shared" si="2"/>
        <v>22</v>
      </c>
      <c r="I27" s="50">
        <f t="shared" si="2"/>
        <v>22</v>
      </c>
    </row>
    <row r="28" ht="15" spans="1:9">
      <c r="A28" s="49" t="s">
        <v>33</v>
      </c>
      <c r="B28" s="50">
        <f t="shared" ref="B28:I28" si="3">B21+B22+B23-B25-B26</f>
        <v>69.1132995230379</v>
      </c>
      <c r="C28" s="50">
        <f t="shared" si="3"/>
        <v>69.1132995230379</v>
      </c>
      <c r="D28" s="50">
        <f t="shared" si="3"/>
        <v>69.1132995230379</v>
      </c>
      <c r="E28" s="50">
        <f t="shared" si="3"/>
        <v>69.1132995230379</v>
      </c>
      <c r="F28" s="50">
        <f t="shared" si="3"/>
        <v>22</v>
      </c>
      <c r="G28" s="50">
        <f t="shared" si="3"/>
        <v>22</v>
      </c>
      <c r="H28" s="50">
        <f t="shared" si="3"/>
        <v>22</v>
      </c>
      <c r="I28" s="50">
        <f t="shared" si="3"/>
        <v>22</v>
      </c>
    </row>
    <row r="29" spans="1:9">
      <c r="A29" s="35" t="s">
        <v>34</v>
      </c>
      <c r="B29" s="36"/>
      <c r="C29" s="36"/>
      <c r="D29" s="36"/>
      <c r="E29" s="36"/>
      <c r="F29" s="36"/>
      <c r="G29" s="36"/>
      <c r="H29" s="36"/>
      <c r="I29" s="36"/>
    </row>
    <row r="30" ht="30" spans="1:9">
      <c r="A30" s="37" t="s">
        <v>35</v>
      </c>
      <c r="B30" s="44">
        <v>2</v>
      </c>
      <c r="C30" s="39">
        <v>2</v>
      </c>
      <c r="D30" s="44">
        <v>2</v>
      </c>
      <c r="E30" s="39">
        <v>2</v>
      </c>
      <c r="F30" s="39">
        <v>64</v>
      </c>
      <c r="G30" s="39">
        <v>64</v>
      </c>
      <c r="H30" s="39">
        <v>64</v>
      </c>
      <c r="I30" s="39">
        <v>64</v>
      </c>
    </row>
    <row r="31" ht="15" spans="1:9">
      <c r="A31" s="37" t="s">
        <v>36</v>
      </c>
      <c r="B31" s="44">
        <v>2</v>
      </c>
      <c r="C31" s="39">
        <v>2</v>
      </c>
      <c r="D31" s="44">
        <v>2</v>
      </c>
      <c r="E31" s="39">
        <v>2</v>
      </c>
      <c r="F31" s="39">
        <v>2</v>
      </c>
      <c r="G31" s="39">
        <v>2</v>
      </c>
      <c r="H31" s="39">
        <v>2</v>
      </c>
      <c r="I31" s="39">
        <v>2</v>
      </c>
    </row>
    <row r="32" ht="15" spans="1:9">
      <c r="A32" s="37" t="s">
        <v>37</v>
      </c>
      <c r="B32" s="44">
        <v>0</v>
      </c>
      <c r="C32" s="39">
        <v>0</v>
      </c>
      <c r="D32" s="44">
        <v>0</v>
      </c>
      <c r="E32" s="39">
        <v>0</v>
      </c>
      <c r="F32" s="39">
        <v>8</v>
      </c>
      <c r="G32" s="39">
        <v>8</v>
      </c>
      <c r="H32" s="39">
        <v>8</v>
      </c>
      <c r="I32" s="39">
        <v>8</v>
      </c>
    </row>
    <row r="33" ht="28.5" spans="1:9">
      <c r="A33" s="51" t="s">
        <v>38</v>
      </c>
      <c r="B33" s="47">
        <f t="shared" ref="B33:I33" si="4">IF(B30&gt;=2,10*LOG10(B30/2),0)</f>
        <v>0</v>
      </c>
      <c r="C33" s="47">
        <f t="shared" si="4"/>
        <v>0</v>
      </c>
      <c r="D33" s="47">
        <f t="shared" si="4"/>
        <v>0</v>
      </c>
      <c r="E33" s="47">
        <f t="shared" si="4"/>
        <v>0</v>
      </c>
      <c r="F33" s="47">
        <f t="shared" si="4"/>
        <v>15.0514997831991</v>
      </c>
      <c r="G33" s="47">
        <f t="shared" si="4"/>
        <v>15.0514997831991</v>
      </c>
      <c r="H33" s="47">
        <f t="shared" si="4"/>
        <v>15.0514997831991</v>
      </c>
      <c r="I33" s="47">
        <f t="shared" si="4"/>
        <v>15.0514997831991</v>
      </c>
    </row>
    <row r="34" ht="30" spans="1:9">
      <c r="A34" s="37" t="s">
        <v>39</v>
      </c>
      <c r="B34" s="44">
        <v>1</v>
      </c>
      <c r="C34" s="38">
        <v>1</v>
      </c>
      <c r="D34" s="44">
        <v>1</v>
      </c>
      <c r="E34" s="38">
        <v>1</v>
      </c>
      <c r="F34" s="44">
        <v>3</v>
      </c>
      <c r="G34" s="44">
        <v>3</v>
      </c>
      <c r="H34" s="44">
        <v>3</v>
      </c>
      <c r="I34" s="44">
        <v>3</v>
      </c>
    </row>
    <row r="35" ht="15" spans="1:9">
      <c r="A35" s="37" t="s">
        <v>40</v>
      </c>
      <c r="B35" s="45">
        <v>7</v>
      </c>
      <c r="C35" s="45">
        <v>7</v>
      </c>
      <c r="D35" s="45">
        <v>7</v>
      </c>
      <c r="E35" s="45">
        <v>7</v>
      </c>
      <c r="F35" s="45">
        <v>5</v>
      </c>
      <c r="G35" s="45">
        <v>5</v>
      </c>
      <c r="H35" s="45">
        <v>5</v>
      </c>
      <c r="I35" s="45">
        <v>5</v>
      </c>
    </row>
    <row r="36" ht="15" spans="1:9">
      <c r="A36" s="37" t="s">
        <v>41</v>
      </c>
      <c r="B36" s="45">
        <v>-174</v>
      </c>
      <c r="C36" s="45">
        <v>-174</v>
      </c>
      <c r="D36" s="45">
        <v>-174</v>
      </c>
      <c r="E36" s="45">
        <v>-174</v>
      </c>
      <c r="F36" s="44">
        <v>-174</v>
      </c>
      <c r="G36" s="45">
        <v>-174</v>
      </c>
      <c r="H36" s="44">
        <v>-174</v>
      </c>
      <c r="I36" s="45">
        <v>-174</v>
      </c>
    </row>
    <row r="37" ht="30" spans="1:9">
      <c r="A37" s="37" t="s">
        <v>42</v>
      </c>
      <c r="B37" s="44" t="s">
        <v>11</v>
      </c>
      <c r="C37" s="45">
        <v>-169.3</v>
      </c>
      <c r="D37" s="44" t="s">
        <v>11</v>
      </c>
      <c r="E37" s="45">
        <v>-169.3</v>
      </c>
      <c r="F37" s="45" t="s">
        <v>11</v>
      </c>
      <c r="G37" s="45">
        <v>-161.7</v>
      </c>
      <c r="H37" s="45" t="s">
        <v>11</v>
      </c>
      <c r="I37" s="45">
        <v>-161.7</v>
      </c>
    </row>
    <row r="38" ht="15" spans="1:9">
      <c r="A38" s="37" t="s">
        <v>43</v>
      </c>
      <c r="B38" s="44">
        <v>-169.3</v>
      </c>
      <c r="C38" s="45" t="s">
        <v>11</v>
      </c>
      <c r="D38" s="44">
        <v>-169.3</v>
      </c>
      <c r="E38" s="45" t="s">
        <v>11</v>
      </c>
      <c r="F38" s="45">
        <v>-165.7</v>
      </c>
      <c r="G38" s="45" t="s">
        <v>11</v>
      </c>
      <c r="H38" s="45">
        <v>-165.7</v>
      </c>
      <c r="I38" s="45" t="s">
        <v>11</v>
      </c>
    </row>
    <row r="39" ht="30" spans="1:9">
      <c r="A39" s="52" t="s">
        <v>44</v>
      </c>
      <c r="B39" s="50" t="s">
        <v>11</v>
      </c>
      <c r="C39" s="50">
        <f t="shared" ref="C39:G39" si="5">10*LOG10(10^((C35+C36)/10)+10^(C37/10))</f>
        <v>-164.98918835931</v>
      </c>
      <c r="D39" s="50" t="s">
        <v>11</v>
      </c>
      <c r="E39" s="50">
        <f t="shared" si="5"/>
        <v>-164.98918835931</v>
      </c>
      <c r="F39" s="50" t="s">
        <v>11</v>
      </c>
      <c r="G39" s="50">
        <f t="shared" si="5"/>
        <v>-160.958388900453</v>
      </c>
      <c r="H39" s="50" t="s">
        <v>11</v>
      </c>
      <c r="I39" s="50">
        <f>10*LOG10(10^((I35+I36)/10)+10^(I37/10))</f>
        <v>-160.958388900453</v>
      </c>
    </row>
    <row r="40" ht="30" spans="1:9">
      <c r="A40" s="52" t="s">
        <v>45</v>
      </c>
      <c r="B40" s="50">
        <f t="shared" ref="B40:F40" si="6">10*LOG10(10^((B35+B36)/10)+10^(B38/10))</f>
        <v>-164.98918835931</v>
      </c>
      <c r="C40" s="50" t="s">
        <v>11</v>
      </c>
      <c r="D40" s="50">
        <f t="shared" si="6"/>
        <v>-164.98918835931</v>
      </c>
      <c r="E40" s="50" t="s">
        <v>11</v>
      </c>
      <c r="F40" s="50">
        <f t="shared" si="6"/>
        <v>-164.033523075367</v>
      </c>
      <c r="G40" s="50" t="s">
        <v>11</v>
      </c>
      <c r="H40" s="50">
        <f>10*LOG10(10^((H35+H36)/10)+10^(H38/10))</f>
        <v>-164.033523075367</v>
      </c>
      <c r="I40" s="50" t="s">
        <v>11</v>
      </c>
    </row>
    <row r="41" ht="30" spans="1:9">
      <c r="A41" s="37" t="s">
        <v>46</v>
      </c>
      <c r="B41" s="44" t="s">
        <v>11</v>
      </c>
      <c r="C41" s="44">
        <f>'[1]NR MaxN_RB'!$F$7*12*30*1000</f>
        <v>18360000</v>
      </c>
      <c r="D41" s="44" t="s">
        <v>11</v>
      </c>
      <c r="E41" s="44">
        <f>'[1]NR MaxN_RB'!$F$7*12*30*1000</f>
        <v>18360000</v>
      </c>
      <c r="F41" s="39" t="s">
        <v>11</v>
      </c>
      <c r="G41" s="45">
        <f>1*12*30*1000</f>
        <v>360000</v>
      </c>
      <c r="H41" s="39" t="s">
        <v>11</v>
      </c>
      <c r="I41" s="45">
        <f>1*12*30*1000</f>
        <v>360000</v>
      </c>
    </row>
    <row r="42" ht="30" spans="1:9">
      <c r="A42" s="37" t="s">
        <v>47</v>
      </c>
      <c r="B42" s="44">
        <f>'[1]NR MaxN_RB'!$F$7*12*30*1000</f>
        <v>18360000</v>
      </c>
      <c r="C42" s="39" t="s">
        <v>11</v>
      </c>
      <c r="D42" s="44">
        <f>'[1]NR MaxN_RB'!$F$7*12*30*1000</f>
        <v>18360000</v>
      </c>
      <c r="E42" s="39" t="s">
        <v>11</v>
      </c>
      <c r="F42" s="44">
        <f>4*12*30*1000</f>
        <v>1440000</v>
      </c>
      <c r="G42" s="45" t="s">
        <v>11</v>
      </c>
      <c r="H42" s="44">
        <f>4*12*30*1000</f>
        <v>1440000</v>
      </c>
      <c r="I42" s="45" t="s">
        <v>11</v>
      </c>
    </row>
    <row r="43" ht="15" spans="1:9">
      <c r="A43" s="49" t="s">
        <v>48</v>
      </c>
      <c r="B43" s="50" t="s">
        <v>11</v>
      </c>
      <c r="C43" s="50">
        <f t="shared" ref="C43:G43" si="7">C39+10*LOG10(C41)</f>
        <v>-92.3504615906582</v>
      </c>
      <c r="D43" s="50" t="s">
        <v>11</v>
      </c>
      <c r="E43" s="50">
        <f t="shared" si="7"/>
        <v>-92.3504615906582</v>
      </c>
      <c r="F43" s="50" t="s">
        <v>11</v>
      </c>
      <c r="G43" s="50">
        <f t="shared" si="7"/>
        <v>-105.39536389278</v>
      </c>
      <c r="H43" s="50" t="s">
        <v>11</v>
      </c>
      <c r="I43" s="50">
        <f>I39+10*LOG10(I41)</f>
        <v>-105.39536389278</v>
      </c>
    </row>
    <row r="44" ht="15" spans="1:9">
      <c r="A44" s="49" t="s">
        <v>49</v>
      </c>
      <c r="B44" s="50">
        <f t="shared" ref="B44:F44" si="8">B40+10*LOG10(B42)</f>
        <v>-92.3504615906582</v>
      </c>
      <c r="C44" s="50" t="s">
        <v>11</v>
      </c>
      <c r="D44" s="50">
        <f t="shared" si="8"/>
        <v>-92.3504615906582</v>
      </c>
      <c r="E44" s="50" t="s">
        <v>11</v>
      </c>
      <c r="F44" s="50">
        <f t="shared" si="8"/>
        <v>-102.449898154414</v>
      </c>
      <c r="G44" s="50" t="s">
        <v>11</v>
      </c>
      <c r="H44" s="50">
        <f>H40+10*LOG10(H42)</f>
        <v>-102.449898154414</v>
      </c>
      <c r="I44" s="50" t="s">
        <v>11</v>
      </c>
    </row>
    <row r="45" ht="15" spans="1:9">
      <c r="A45" s="37" t="s">
        <v>50</v>
      </c>
      <c r="B45" s="44" t="s">
        <v>11</v>
      </c>
      <c r="C45" s="53">
        <v>-6.9</v>
      </c>
      <c r="D45" s="53" t="s">
        <v>11</v>
      </c>
      <c r="E45" s="53">
        <v>-6.8</v>
      </c>
      <c r="F45" s="44" t="s">
        <v>11</v>
      </c>
      <c r="G45" s="53">
        <v>-6.4</v>
      </c>
      <c r="H45" s="53" t="s">
        <v>11</v>
      </c>
      <c r="I45" s="53">
        <v>-5.2</v>
      </c>
    </row>
    <row r="46" ht="15" spans="1:9">
      <c r="A46" s="37" t="s">
        <v>51</v>
      </c>
      <c r="B46" s="44">
        <v>1.2</v>
      </c>
      <c r="C46" s="44" t="s">
        <v>11</v>
      </c>
      <c r="D46" s="44">
        <v>-0.4</v>
      </c>
      <c r="E46" s="44" t="s">
        <v>11</v>
      </c>
      <c r="F46" s="53">
        <v>-0.1</v>
      </c>
      <c r="G46" s="44" t="s">
        <v>11</v>
      </c>
      <c r="H46" s="53">
        <v>-1.2</v>
      </c>
      <c r="I46" s="44" t="s">
        <v>11</v>
      </c>
    </row>
    <row r="47" ht="15" spans="1:9">
      <c r="A47" s="37" t="s">
        <v>52</v>
      </c>
      <c r="B47" s="44">
        <v>2</v>
      </c>
      <c r="C47" s="45">
        <v>2</v>
      </c>
      <c r="D47" s="44">
        <v>2</v>
      </c>
      <c r="E47" s="45">
        <v>2</v>
      </c>
      <c r="F47" s="39">
        <v>2</v>
      </c>
      <c r="G47" s="45">
        <v>2</v>
      </c>
      <c r="H47" s="39">
        <v>2</v>
      </c>
      <c r="I47" s="45">
        <v>2</v>
      </c>
    </row>
    <row r="48" ht="15" spans="1:9">
      <c r="A48" s="37" t="s">
        <v>53</v>
      </c>
      <c r="B48" s="44" t="s">
        <v>11</v>
      </c>
      <c r="C48" s="45">
        <v>0</v>
      </c>
      <c r="D48" s="44" t="s">
        <v>11</v>
      </c>
      <c r="E48" s="45">
        <v>0</v>
      </c>
      <c r="F48" s="39" t="s">
        <v>11</v>
      </c>
      <c r="G48" s="45">
        <v>0</v>
      </c>
      <c r="H48" s="39" t="s">
        <v>11</v>
      </c>
      <c r="I48" s="45">
        <v>0</v>
      </c>
    </row>
    <row r="49" ht="15" spans="1:9">
      <c r="A49" s="37" t="s">
        <v>54</v>
      </c>
      <c r="B49" s="44">
        <v>0.5</v>
      </c>
      <c r="C49" s="45" t="s">
        <v>11</v>
      </c>
      <c r="D49" s="44">
        <v>0.5</v>
      </c>
      <c r="E49" s="45" t="s">
        <v>11</v>
      </c>
      <c r="F49" s="39">
        <v>0.5</v>
      </c>
      <c r="G49" s="45" t="s">
        <v>11</v>
      </c>
      <c r="H49" s="39">
        <v>0.5</v>
      </c>
      <c r="I49" s="45" t="s">
        <v>11</v>
      </c>
    </row>
    <row r="50" ht="15" spans="1:9">
      <c r="A50" s="52" t="s">
        <v>55</v>
      </c>
      <c r="B50" s="50" t="s">
        <v>11</v>
      </c>
      <c r="C50" s="50">
        <f t="shared" ref="C50:G50" si="9">C43+C45+C47-C48</f>
        <v>-97.2504615906582</v>
      </c>
      <c r="D50" s="50" t="s">
        <v>11</v>
      </c>
      <c r="E50" s="50">
        <f t="shared" si="9"/>
        <v>-97.1504615906582</v>
      </c>
      <c r="F50" s="50" t="s">
        <v>11</v>
      </c>
      <c r="G50" s="50">
        <f t="shared" si="9"/>
        <v>-109.79536389278</v>
      </c>
      <c r="H50" s="50" t="s">
        <v>11</v>
      </c>
      <c r="I50" s="50">
        <f>I43+I45+I47-I48</f>
        <v>-108.59536389278</v>
      </c>
    </row>
    <row r="51" ht="15" spans="1:9">
      <c r="A51" s="52" t="s">
        <v>56</v>
      </c>
      <c r="B51" s="50">
        <f t="shared" ref="B51:F51" si="10">B44+B46+B47-B49</f>
        <v>-89.6504615906582</v>
      </c>
      <c r="C51" s="50" t="s">
        <v>11</v>
      </c>
      <c r="D51" s="50">
        <f t="shared" si="10"/>
        <v>-91.2504615906582</v>
      </c>
      <c r="E51" s="50" t="s">
        <v>11</v>
      </c>
      <c r="F51" s="50">
        <f t="shared" si="10"/>
        <v>-101.049898154414</v>
      </c>
      <c r="G51" s="50" t="s">
        <v>11</v>
      </c>
      <c r="H51" s="50">
        <f>H44+H46+H47-H49</f>
        <v>-102.149898154414</v>
      </c>
      <c r="I51" s="50" t="s">
        <v>11</v>
      </c>
    </row>
    <row r="52" ht="15" spans="1:9">
      <c r="A52" s="52" t="s">
        <v>57</v>
      </c>
      <c r="B52" s="50" t="s">
        <v>11</v>
      </c>
      <c r="C52" s="50">
        <f t="shared" ref="C52:G52" si="11">C27+C32+C33-C50</f>
        <v>166.363761113696</v>
      </c>
      <c r="D52" s="50" t="s">
        <v>11</v>
      </c>
      <c r="E52" s="50">
        <f t="shared" si="11"/>
        <v>166.263761113696</v>
      </c>
      <c r="F52" s="50" t="s">
        <v>11</v>
      </c>
      <c r="G52" s="50">
        <f t="shared" si="11"/>
        <v>154.846863675979</v>
      </c>
      <c r="H52" s="50" t="s">
        <v>11</v>
      </c>
      <c r="I52" s="50">
        <f>I27+I32+I33-I50</f>
        <v>153.646863675979</v>
      </c>
    </row>
    <row r="53" ht="15" spans="1:9">
      <c r="A53" s="52" t="s">
        <v>58</v>
      </c>
      <c r="B53" s="50">
        <f t="shared" ref="B53:F53" si="12">B28+B32+B33-B51</f>
        <v>158.763761113696</v>
      </c>
      <c r="C53" s="50" t="s">
        <v>11</v>
      </c>
      <c r="D53" s="50">
        <f t="shared" si="12"/>
        <v>160.363761113696</v>
      </c>
      <c r="E53" s="50" t="s">
        <v>11</v>
      </c>
      <c r="F53" s="50">
        <f t="shared" si="12"/>
        <v>146.101397937613</v>
      </c>
      <c r="G53" s="50" t="s">
        <v>11</v>
      </c>
      <c r="H53" s="50">
        <f>H28+H32+H33-H51</f>
        <v>147.201397937613</v>
      </c>
      <c r="I53" s="50" t="s">
        <v>11</v>
      </c>
    </row>
    <row r="54" spans="1:9">
      <c r="A54" s="35" t="s">
        <v>59</v>
      </c>
      <c r="B54" s="36"/>
      <c r="C54" s="36"/>
      <c r="D54" s="36"/>
      <c r="E54" s="36"/>
      <c r="F54" s="36"/>
      <c r="G54" s="36"/>
      <c r="H54" s="36"/>
      <c r="I54" s="36"/>
    </row>
    <row r="55" ht="15" spans="1:9">
      <c r="A55" s="37" t="s">
        <v>60</v>
      </c>
      <c r="B55" s="39">
        <v>8</v>
      </c>
      <c r="C55" s="39">
        <v>8</v>
      </c>
      <c r="D55" s="39">
        <v>8</v>
      </c>
      <c r="E55" s="39">
        <v>8</v>
      </c>
      <c r="F55" s="39">
        <v>8</v>
      </c>
      <c r="G55" s="39">
        <v>8</v>
      </c>
      <c r="H55" s="39">
        <v>8</v>
      </c>
      <c r="I55" s="39">
        <v>8</v>
      </c>
    </row>
    <row r="56" ht="30" spans="1:9">
      <c r="A56" s="37" t="s">
        <v>61</v>
      </c>
      <c r="B56" s="29" t="s">
        <v>11</v>
      </c>
      <c r="C56" s="39">
        <v>10.45</v>
      </c>
      <c r="D56" s="39" t="s">
        <v>11</v>
      </c>
      <c r="E56" s="39">
        <v>8.45</v>
      </c>
      <c r="F56" s="29" t="s">
        <v>11</v>
      </c>
      <c r="G56" s="39">
        <v>10.45</v>
      </c>
      <c r="H56" s="39" t="s">
        <v>11</v>
      </c>
      <c r="I56" s="39">
        <v>8.45</v>
      </c>
    </row>
    <row r="57" ht="30" spans="1:9">
      <c r="A57" s="37" t="s">
        <v>62</v>
      </c>
      <c r="B57" s="39">
        <v>6.61</v>
      </c>
      <c r="C57" s="29" t="s">
        <v>11</v>
      </c>
      <c r="D57" s="39">
        <v>5.13</v>
      </c>
      <c r="E57" s="29" t="s">
        <v>11</v>
      </c>
      <c r="F57" s="39">
        <v>6.61</v>
      </c>
      <c r="G57" s="29" t="s">
        <v>11</v>
      </c>
      <c r="H57" s="39">
        <v>5.13</v>
      </c>
      <c r="I57" s="29" t="s">
        <v>11</v>
      </c>
    </row>
    <row r="58" ht="15" spans="1:9">
      <c r="A58" s="37" t="s">
        <v>63</v>
      </c>
      <c r="B58" s="38">
        <v>0</v>
      </c>
      <c r="C58" s="38">
        <v>0</v>
      </c>
      <c r="D58" s="38">
        <v>0</v>
      </c>
      <c r="E58" s="38">
        <v>0</v>
      </c>
      <c r="F58" s="38">
        <v>0</v>
      </c>
      <c r="G58" s="38">
        <v>0</v>
      </c>
      <c r="H58" s="38">
        <v>0</v>
      </c>
      <c r="I58" s="38">
        <v>0</v>
      </c>
    </row>
    <row r="59" ht="15" spans="1:9">
      <c r="A59" s="37" t="s">
        <v>64</v>
      </c>
      <c r="B59" s="38">
        <v>9</v>
      </c>
      <c r="C59" s="38">
        <v>9</v>
      </c>
      <c r="D59" s="38">
        <v>12.5</v>
      </c>
      <c r="E59" s="38">
        <v>12.5</v>
      </c>
      <c r="F59" s="38">
        <v>9</v>
      </c>
      <c r="G59" s="38">
        <v>9</v>
      </c>
      <c r="H59" s="38">
        <v>12.5</v>
      </c>
      <c r="I59" s="38">
        <v>12.5</v>
      </c>
    </row>
    <row r="60" ht="15" spans="1:9">
      <c r="A60" s="37" t="s">
        <v>65</v>
      </c>
      <c r="B60" s="39">
        <v>0</v>
      </c>
      <c r="C60" s="39">
        <v>0</v>
      </c>
      <c r="D60" s="39">
        <v>0</v>
      </c>
      <c r="E60" s="39">
        <v>0</v>
      </c>
      <c r="F60" s="39">
        <v>0</v>
      </c>
      <c r="G60" s="39">
        <v>0</v>
      </c>
      <c r="H60" s="39">
        <v>0</v>
      </c>
      <c r="I60" s="39">
        <v>0</v>
      </c>
    </row>
    <row r="61" ht="30" spans="1:9">
      <c r="A61" s="52" t="s">
        <v>66</v>
      </c>
      <c r="B61" s="50" t="s">
        <v>11</v>
      </c>
      <c r="C61" s="50">
        <f t="shared" ref="C61:G61" si="13">C52-C56+C58-C59+C60-C34</f>
        <v>145.913761113696</v>
      </c>
      <c r="D61" s="50" t="s">
        <v>11</v>
      </c>
      <c r="E61" s="50">
        <f t="shared" si="13"/>
        <v>144.313761113696</v>
      </c>
      <c r="F61" s="50" t="s">
        <v>11</v>
      </c>
      <c r="G61" s="50">
        <f t="shared" si="13"/>
        <v>132.396863675979</v>
      </c>
      <c r="H61" s="50" t="s">
        <v>11</v>
      </c>
      <c r="I61" s="50">
        <f>I52-I56+I58-I59+I60-I34</f>
        <v>129.696863675979</v>
      </c>
    </row>
    <row r="62" ht="30" spans="1:9">
      <c r="A62" s="52" t="s">
        <v>67</v>
      </c>
      <c r="B62" s="50">
        <f t="shared" ref="B62:F62" si="14">B53-B57+B58-B59+B60-B34</f>
        <v>142.153761113696</v>
      </c>
      <c r="C62" s="50" t="s">
        <v>11</v>
      </c>
      <c r="D62" s="50">
        <f t="shared" si="14"/>
        <v>141.733761113696</v>
      </c>
      <c r="E62" s="50" t="s">
        <v>11</v>
      </c>
      <c r="F62" s="50">
        <f t="shared" si="14"/>
        <v>127.491397937613</v>
      </c>
      <c r="G62" s="50" t="s">
        <v>11</v>
      </c>
      <c r="H62" s="50">
        <f>H53-H57+H58-H59+H60-H34</f>
        <v>126.571397937613</v>
      </c>
      <c r="I62" s="50" t="s">
        <v>11</v>
      </c>
    </row>
    <row r="63" spans="1:9">
      <c r="A63" s="35" t="s">
        <v>68</v>
      </c>
      <c r="B63" s="36"/>
      <c r="C63" s="36"/>
      <c r="D63" s="36"/>
      <c r="E63" s="36"/>
      <c r="F63" s="36"/>
      <c r="G63" s="36"/>
      <c r="H63" s="36"/>
      <c r="I63" s="36"/>
    </row>
    <row r="64" ht="30" spans="1:9">
      <c r="A64" s="55" t="s">
        <v>69</v>
      </c>
      <c r="B64" s="45" t="s">
        <v>11</v>
      </c>
      <c r="C64" s="39">
        <f t="shared" ref="C64:G64" si="15">10^((C61-161.04+7.1*LOG10(20)-7.5*LOG10(5)+(24.37-3.7*(5/C$5)^2)*LOG10(C$5)-20*LOG10(C$4)+(3.2*(LOG10(11.75*C$6)^2)-4.97))/(43.42-3.1*LOG10(C$5))+3)</f>
        <v>5794.62841536271</v>
      </c>
      <c r="D64" s="45" t="s">
        <v>11</v>
      </c>
      <c r="E64" s="39">
        <f t="shared" si="15"/>
        <v>5267.57391712927</v>
      </c>
      <c r="F64" s="45" t="s">
        <v>11</v>
      </c>
      <c r="G64" s="39">
        <f t="shared" si="15"/>
        <v>2589.10429409376</v>
      </c>
      <c r="H64" s="45" t="s">
        <v>11</v>
      </c>
      <c r="I64" s="39">
        <f>10^((I61-161.04+7.1*LOG10(20)-7.5*LOG10(5)+(24.37-3.7*(5/I$5)^2)*LOG10(I$5)-20*LOG10(I$4)+(3.2*(LOG10(11.75*I$6)^2)-4.97))/(43.42-3.1*LOG10(I$5))+3)</f>
        <v>2204.25488267645</v>
      </c>
    </row>
    <row r="65" ht="30" spans="1:9">
      <c r="A65" s="55" t="s">
        <v>70</v>
      </c>
      <c r="B65" s="39">
        <f t="shared" ref="B65:F65" si="16">10^((B62-161.04+7.1*LOG10(20)-7.5*LOG10(5)+(24.37-3.7*(5/B$5)^2)*LOG10(B$5)-20*LOG10(B$4)+(3.2*(LOG10(11.75*B$6)^2)-4.97))/(43.42-3.1*LOG10(B$5))+3)</f>
        <v>4631.27374213319</v>
      </c>
      <c r="C65" s="45" t="s">
        <v>11</v>
      </c>
      <c r="D65" s="39">
        <f t="shared" si="16"/>
        <v>4516.78092287737</v>
      </c>
      <c r="E65" s="45" t="s">
        <v>11</v>
      </c>
      <c r="F65" s="39">
        <f t="shared" si="16"/>
        <v>1932.74595832193</v>
      </c>
      <c r="G65" s="45" t="s">
        <v>11</v>
      </c>
      <c r="H65" s="39">
        <f>10^((H62-161.04+7.1*LOG10(20)-7.5*LOG10(5)+(24.37-3.7*(5/H$5)^2)*LOG10(H$5)-20*LOG10(H$4)+(3.2*(LOG10(11.75*H$6)^2)-4.97))/(43.42-3.1*LOG10(H$5))+3)</f>
        <v>1829.62116559848</v>
      </c>
      <c r="I65" s="45" t="s">
        <v>11</v>
      </c>
    </row>
    <row r="66" ht="15.75" spans="1:9">
      <c r="A66" s="55" t="s">
        <v>77</v>
      </c>
      <c r="B66" s="45" t="s">
        <v>11</v>
      </c>
      <c r="C66" s="45">
        <f t="shared" ref="C66:G66" si="17">PI()*(C64)^2</f>
        <v>105487513.676346</v>
      </c>
      <c r="D66" s="45" t="s">
        <v>11</v>
      </c>
      <c r="E66" s="45">
        <f t="shared" si="17"/>
        <v>87170823.7060517</v>
      </c>
      <c r="F66" s="45" t="s">
        <v>11</v>
      </c>
      <c r="G66" s="45">
        <f t="shared" si="17"/>
        <v>21059543.9747799</v>
      </c>
      <c r="H66" s="45" t="s">
        <v>11</v>
      </c>
      <c r="I66" s="45">
        <f>PI()*(I64)^2</f>
        <v>15264180.5947478</v>
      </c>
    </row>
    <row r="67" ht="15.75" spans="1:9">
      <c r="A67" s="55" t="s">
        <v>78</v>
      </c>
      <c r="B67" s="45">
        <f t="shared" ref="B67:F67" si="18">PI()*(B65)^2</f>
        <v>67383067.2735937</v>
      </c>
      <c r="C67" s="45" t="s">
        <v>11</v>
      </c>
      <c r="D67" s="45">
        <f t="shared" si="18"/>
        <v>64092605.3220017</v>
      </c>
      <c r="E67" s="45" t="s">
        <v>11</v>
      </c>
      <c r="F67" s="45">
        <f t="shared" si="18"/>
        <v>11735441.1582834</v>
      </c>
      <c r="G67" s="45" t="s">
        <v>11</v>
      </c>
      <c r="H67" s="45">
        <f>PI()*(H65)^2</f>
        <v>10516524.1637299</v>
      </c>
      <c r="I67" s="45" t="s">
        <v>11</v>
      </c>
    </row>
    <row r="69" spans="1:1">
      <c r="A69" s="56"/>
    </row>
    <row r="72" ht="15" spans="1:1">
      <c r="A72" s="57"/>
    </row>
    <row r="73" ht="15" spans="1:1">
      <c r="A73" s="57"/>
    </row>
  </sheetData>
  <mergeCells count="2">
    <mergeCell ref="B1:D1"/>
    <mergeCell ref="E1:I1"/>
  </mergeCells>
  <dataValidations count="1">
    <dataValidation type="list" allowBlank="1" showInputMessage="1" showErrorMessage="1" sqref="B26 C26 D26 E26 F34 G34 H34 I34">
      <formula1>"0,3"</formula1>
    </dataValidation>
  </dataValidations>
  <pageMargins left="0.699305555555556" right="0.699305555555556"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6"/>
  <sheetViews>
    <sheetView zoomScale="70" zoomScaleNormal="70" workbookViewId="0">
      <pane xSplit="1" ySplit="3" topLeftCell="B55" activePane="bottomRight" state="frozen"/>
      <selection/>
      <selection pane="topRight"/>
      <selection pane="bottomLeft"/>
      <selection pane="bottomRight" activeCell="J41" sqref="J41"/>
    </sheetView>
  </sheetViews>
  <sheetFormatPr defaultColWidth="9" defaultRowHeight="14.25"/>
  <cols>
    <col min="1" max="1" width="69" style="28" customWidth="1"/>
    <col min="2" max="2" width="22.75" style="29" customWidth="1"/>
    <col min="3" max="3" width="18.375" style="29" customWidth="1"/>
    <col min="4" max="4" width="18.75" style="29" customWidth="1"/>
    <col min="5" max="5" width="19.375" style="29" customWidth="1"/>
    <col min="6" max="6" width="20.125" style="28" customWidth="1"/>
    <col min="7" max="8" width="18.125" style="28" customWidth="1"/>
    <col min="9" max="9" width="17.375" style="28" customWidth="1"/>
  </cols>
  <sheetData>
    <row r="1" spans="1:9">
      <c r="A1" s="30" t="s">
        <v>1</v>
      </c>
      <c r="B1" s="31"/>
      <c r="C1" s="31"/>
      <c r="D1" s="31"/>
      <c r="E1" s="32"/>
      <c r="F1" s="33"/>
      <c r="G1" s="33"/>
      <c r="H1" s="33"/>
      <c r="I1" s="33"/>
    </row>
    <row r="2" ht="28.5" spans="1:9">
      <c r="A2" s="34"/>
      <c r="B2" s="34" t="s">
        <v>94</v>
      </c>
      <c r="C2" s="34" t="s">
        <v>95</v>
      </c>
      <c r="D2" s="34" t="s">
        <v>96</v>
      </c>
      <c r="E2" s="34" t="s">
        <v>97</v>
      </c>
      <c r="F2" s="34" t="s">
        <v>98</v>
      </c>
      <c r="G2" s="34" t="s">
        <v>99</v>
      </c>
      <c r="H2" s="34" t="s">
        <v>100</v>
      </c>
      <c r="I2" s="34" t="s">
        <v>101</v>
      </c>
    </row>
    <row r="3" spans="1:9">
      <c r="A3" s="35" t="s">
        <v>6</v>
      </c>
      <c r="B3" s="36"/>
      <c r="C3" s="36"/>
      <c r="D3" s="36"/>
      <c r="E3" s="36"/>
      <c r="F3" s="36"/>
      <c r="G3" s="36"/>
      <c r="H3" s="36"/>
      <c r="I3" s="36"/>
    </row>
    <row r="4" ht="15" spans="1:9">
      <c r="A4" s="37" t="s">
        <v>7</v>
      </c>
      <c r="B4" s="38">
        <v>0.7</v>
      </c>
      <c r="C4" s="39">
        <v>0.7</v>
      </c>
      <c r="D4" s="38">
        <v>0.7</v>
      </c>
      <c r="E4" s="39">
        <v>0.7</v>
      </c>
      <c r="F4" s="38">
        <v>0.7</v>
      </c>
      <c r="G4" s="39">
        <v>0.7</v>
      </c>
      <c r="H4" s="38">
        <v>0.7</v>
      </c>
      <c r="I4" s="39">
        <v>0.7</v>
      </c>
    </row>
    <row r="5" ht="15" spans="1:9">
      <c r="A5" s="37" t="s">
        <v>8</v>
      </c>
      <c r="B5" s="39">
        <v>35</v>
      </c>
      <c r="C5" s="39">
        <v>35</v>
      </c>
      <c r="D5" s="39">
        <v>35</v>
      </c>
      <c r="E5" s="39">
        <v>35</v>
      </c>
      <c r="F5" s="39">
        <v>35</v>
      </c>
      <c r="G5" s="39">
        <v>35</v>
      </c>
      <c r="H5" s="39">
        <v>35</v>
      </c>
      <c r="I5" s="39">
        <v>35</v>
      </c>
    </row>
    <row r="6" ht="15" spans="1:9">
      <c r="A6" s="37" t="s">
        <v>9</v>
      </c>
      <c r="B6" s="38">
        <v>1.5</v>
      </c>
      <c r="C6" s="39">
        <v>1.5</v>
      </c>
      <c r="D6" s="38">
        <v>1.5</v>
      </c>
      <c r="E6" s="39">
        <v>1.5</v>
      </c>
      <c r="F6" s="38">
        <v>1.5</v>
      </c>
      <c r="G6" s="39">
        <v>1.5</v>
      </c>
      <c r="H6" s="38">
        <v>1.5</v>
      </c>
      <c r="I6" s="39">
        <v>1.5</v>
      </c>
    </row>
    <row r="7" ht="30" spans="1:9">
      <c r="A7" s="37" t="s">
        <v>73</v>
      </c>
      <c r="B7" s="40" t="s">
        <v>11</v>
      </c>
      <c r="C7" s="41">
        <v>0.95</v>
      </c>
      <c r="D7" s="40" t="s">
        <v>11</v>
      </c>
      <c r="E7" s="41">
        <v>0.95</v>
      </c>
      <c r="F7" s="41" t="s">
        <v>11</v>
      </c>
      <c r="G7" s="42">
        <v>0.95</v>
      </c>
      <c r="H7" s="41" t="s">
        <v>11</v>
      </c>
      <c r="I7" s="42">
        <v>0.95</v>
      </c>
    </row>
    <row r="8" ht="30" spans="1:9">
      <c r="A8" s="37" t="s">
        <v>74</v>
      </c>
      <c r="B8" s="40">
        <v>0.9</v>
      </c>
      <c r="C8" s="41" t="s">
        <v>11</v>
      </c>
      <c r="D8" s="40">
        <v>0.9</v>
      </c>
      <c r="E8" s="41" t="s">
        <v>11</v>
      </c>
      <c r="F8" s="41">
        <v>0.9</v>
      </c>
      <c r="G8" s="42" t="s">
        <v>11</v>
      </c>
      <c r="H8" s="41">
        <v>0.9</v>
      </c>
      <c r="I8" s="42" t="s">
        <v>11</v>
      </c>
    </row>
    <row r="9" s="27" customFormat="1" ht="15" spans="1:9">
      <c r="A9" s="43" t="s">
        <v>13</v>
      </c>
      <c r="B9" s="44" t="s">
        <v>11</v>
      </c>
      <c r="C9" s="44">
        <f>43/(0.001)</f>
        <v>43000</v>
      </c>
      <c r="D9" s="44" t="s">
        <v>11</v>
      </c>
      <c r="E9" s="44">
        <f>43/(0.001)</f>
        <v>43000</v>
      </c>
      <c r="F9" s="44" t="s">
        <v>11</v>
      </c>
      <c r="G9" s="44">
        <f>2/(0.001)</f>
        <v>2000</v>
      </c>
      <c r="H9" s="44" t="s">
        <v>11</v>
      </c>
      <c r="I9" s="44">
        <f>2/(0.001)</f>
        <v>2000</v>
      </c>
    </row>
    <row r="10" ht="30" customHeight="1" spans="1:9">
      <c r="A10" s="37" t="s">
        <v>14</v>
      </c>
      <c r="B10" s="44">
        <f>1994400*3</f>
        <v>5983200</v>
      </c>
      <c r="C10" s="44" t="s">
        <v>11</v>
      </c>
      <c r="D10" s="44">
        <f>1994400*3</f>
        <v>5983200</v>
      </c>
      <c r="E10" s="44" t="s">
        <v>11</v>
      </c>
      <c r="F10" s="44">
        <f>187200*3</f>
        <v>561600</v>
      </c>
      <c r="G10" s="44" t="s">
        <v>11</v>
      </c>
      <c r="H10" s="44">
        <f>187200*3</f>
        <v>561600</v>
      </c>
      <c r="I10" s="44" t="s">
        <v>11</v>
      </c>
    </row>
    <row r="11" ht="15" spans="1:9">
      <c r="A11" s="37" t="s">
        <v>15</v>
      </c>
      <c r="B11" s="44" t="s">
        <v>11</v>
      </c>
      <c r="C11" s="44">
        <v>0.01</v>
      </c>
      <c r="D11" s="44" t="s">
        <v>11</v>
      </c>
      <c r="E11" s="44">
        <v>0.01</v>
      </c>
      <c r="F11" s="44" t="s">
        <v>11</v>
      </c>
      <c r="G11" s="44">
        <v>0.01</v>
      </c>
      <c r="H11" s="44" t="s">
        <v>11</v>
      </c>
      <c r="I11" s="44">
        <v>0.01</v>
      </c>
    </row>
    <row r="12" ht="15" spans="1:9">
      <c r="A12" s="37" t="s">
        <v>16</v>
      </c>
      <c r="B12" s="44">
        <v>0.1</v>
      </c>
      <c r="C12" s="44" t="s">
        <v>11</v>
      </c>
      <c r="D12" s="44">
        <v>0.1</v>
      </c>
      <c r="E12" s="44" t="s">
        <v>11</v>
      </c>
      <c r="F12" s="44">
        <v>0.1</v>
      </c>
      <c r="G12" s="44" t="s">
        <v>11</v>
      </c>
      <c r="H12" s="44">
        <v>0.1</v>
      </c>
      <c r="I12" s="44" t="s">
        <v>11</v>
      </c>
    </row>
    <row r="13" ht="15" spans="1:9">
      <c r="A13" s="37" t="s">
        <v>75</v>
      </c>
      <c r="B13" s="44">
        <f t="shared" ref="B13:F13" si="0">B10/B42</f>
        <v>0.6648</v>
      </c>
      <c r="C13" s="44" t="s">
        <v>11</v>
      </c>
      <c r="D13" s="44">
        <f t="shared" si="0"/>
        <v>0.6648</v>
      </c>
      <c r="E13" s="44" t="s">
        <v>11</v>
      </c>
      <c r="F13" s="44">
        <f t="shared" si="0"/>
        <v>0.78</v>
      </c>
      <c r="G13" s="44" t="s">
        <v>11</v>
      </c>
      <c r="H13" s="44">
        <f>H10/H42</f>
        <v>0.78</v>
      </c>
      <c r="I13" s="44" t="s">
        <v>11</v>
      </c>
    </row>
    <row r="14" ht="15" spans="1:9">
      <c r="A14" s="37" t="s">
        <v>76</v>
      </c>
      <c r="B14" s="39" t="s">
        <v>19</v>
      </c>
      <c r="C14" s="39" t="s">
        <v>19</v>
      </c>
      <c r="D14" s="39" t="s">
        <v>86</v>
      </c>
      <c r="E14" s="39" t="s">
        <v>86</v>
      </c>
      <c r="F14" s="39" t="s">
        <v>19</v>
      </c>
      <c r="G14" s="39" t="s">
        <v>19</v>
      </c>
      <c r="H14" s="39" t="s">
        <v>86</v>
      </c>
      <c r="I14" s="39" t="s">
        <v>86</v>
      </c>
    </row>
    <row r="15" ht="15" spans="1:9">
      <c r="A15" s="37" t="s">
        <v>20</v>
      </c>
      <c r="B15" s="44">
        <v>120</v>
      </c>
      <c r="C15" s="45">
        <v>120</v>
      </c>
      <c r="D15" s="44">
        <v>3</v>
      </c>
      <c r="E15" s="45">
        <v>3</v>
      </c>
      <c r="F15" s="44">
        <v>120</v>
      </c>
      <c r="G15" s="45">
        <v>120</v>
      </c>
      <c r="H15" s="45">
        <v>3</v>
      </c>
      <c r="I15" s="45">
        <v>3</v>
      </c>
    </row>
    <row r="16" ht="15" spans="1:9">
      <c r="A16" s="37" t="s">
        <v>21</v>
      </c>
      <c r="B16" s="44">
        <v>3</v>
      </c>
      <c r="C16" s="39">
        <v>3</v>
      </c>
      <c r="D16" s="44">
        <v>3</v>
      </c>
      <c r="E16" s="39">
        <v>3</v>
      </c>
      <c r="F16" s="39">
        <v>3</v>
      </c>
      <c r="G16" s="45">
        <v>3</v>
      </c>
      <c r="H16" s="39">
        <v>3</v>
      </c>
      <c r="I16" s="45">
        <v>3</v>
      </c>
    </row>
    <row r="17" spans="1:9">
      <c r="A17" s="35" t="s">
        <v>22</v>
      </c>
      <c r="B17" s="36"/>
      <c r="C17" s="36"/>
      <c r="D17" s="36"/>
      <c r="E17" s="36"/>
      <c r="F17" s="36"/>
      <c r="G17" s="36"/>
      <c r="H17" s="36"/>
      <c r="I17" s="36"/>
    </row>
    <row r="18" ht="30" spans="1:9">
      <c r="A18" s="37" t="s">
        <v>23</v>
      </c>
      <c r="B18" s="44">
        <v>64</v>
      </c>
      <c r="C18" s="39">
        <v>64</v>
      </c>
      <c r="D18" s="44">
        <v>64</v>
      </c>
      <c r="E18" s="39">
        <v>64</v>
      </c>
      <c r="F18" s="45">
        <v>1</v>
      </c>
      <c r="G18" s="39">
        <v>1</v>
      </c>
      <c r="H18" s="45">
        <v>1</v>
      </c>
      <c r="I18" s="39">
        <v>1</v>
      </c>
    </row>
    <row r="19" ht="15" spans="1:9">
      <c r="A19" s="37" t="s">
        <v>87</v>
      </c>
      <c r="B19" s="44">
        <v>2</v>
      </c>
      <c r="C19" s="39">
        <v>2</v>
      </c>
      <c r="D19" s="44">
        <v>2</v>
      </c>
      <c r="E19" s="39">
        <v>2</v>
      </c>
      <c r="F19" s="45">
        <v>1</v>
      </c>
      <c r="G19" s="39">
        <v>1</v>
      </c>
      <c r="H19" s="45">
        <v>1</v>
      </c>
      <c r="I19" s="39">
        <v>1</v>
      </c>
    </row>
    <row r="20" ht="15" spans="1:9">
      <c r="A20" s="37" t="s">
        <v>25</v>
      </c>
      <c r="B20" s="44">
        <v>28</v>
      </c>
      <c r="C20" s="39">
        <v>28</v>
      </c>
      <c r="D20" s="44">
        <v>28</v>
      </c>
      <c r="E20" s="39">
        <v>28</v>
      </c>
      <c r="F20" s="45">
        <v>23</v>
      </c>
      <c r="G20" s="39">
        <v>23</v>
      </c>
      <c r="H20" s="45">
        <v>23</v>
      </c>
      <c r="I20" s="39">
        <v>23</v>
      </c>
    </row>
    <row r="21" ht="30" spans="1:9">
      <c r="A21" s="46" t="s">
        <v>26</v>
      </c>
      <c r="B21" s="47">
        <f t="shared" ref="B21:I21" si="1">B20+10*LOG10(B18)</f>
        <v>46.0617997398389</v>
      </c>
      <c r="C21" s="47">
        <f t="shared" si="1"/>
        <v>46.0617997398389</v>
      </c>
      <c r="D21" s="47">
        <f t="shared" si="1"/>
        <v>46.0617997398389</v>
      </c>
      <c r="E21" s="47">
        <f t="shared" si="1"/>
        <v>46.0617997398389</v>
      </c>
      <c r="F21" s="47">
        <f t="shared" si="1"/>
        <v>23</v>
      </c>
      <c r="G21" s="47">
        <f t="shared" si="1"/>
        <v>23</v>
      </c>
      <c r="H21" s="47">
        <f t="shared" si="1"/>
        <v>23</v>
      </c>
      <c r="I21" s="47">
        <f t="shared" si="1"/>
        <v>23</v>
      </c>
    </row>
    <row r="22" ht="45" customHeight="1" spans="1:9">
      <c r="A22" s="37" t="s">
        <v>27</v>
      </c>
      <c r="B22" s="44">
        <v>8</v>
      </c>
      <c r="C22" s="39">
        <v>8</v>
      </c>
      <c r="D22" s="44">
        <v>8</v>
      </c>
      <c r="E22" s="39">
        <v>8</v>
      </c>
      <c r="F22" s="45">
        <v>0</v>
      </c>
      <c r="G22" s="39">
        <v>0</v>
      </c>
      <c r="H22" s="45">
        <v>0</v>
      </c>
      <c r="I22" s="39">
        <v>0</v>
      </c>
    </row>
    <row r="23" ht="30" spans="1:9">
      <c r="A23" s="48" t="s">
        <v>28</v>
      </c>
      <c r="B23" s="47">
        <f t="shared" ref="B23:I23" si="2">IF(B18&gt;=2,10*LOG10(B18/2),0)</f>
        <v>15.0514997831991</v>
      </c>
      <c r="C23" s="47">
        <f>IF(C18&gt;=2,10*LOG10(C18/2),0)-1.25</f>
        <v>13.8014997831991</v>
      </c>
      <c r="D23" s="47">
        <f t="shared" si="2"/>
        <v>15.0514997831991</v>
      </c>
      <c r="E23" s="47">
        <f>IF(E18&gt;=2,10*LOG10(E18/2),0)-1.25</f>
        <v>13.8014997831991</v>
      </c>
      <c r="F23" s="47">
        <f t="shared" si="2"/>
        <v>0</v>
      </c>
      <c r="G23" s="47">
        <f t="shared" si="2"/>
        <v>0</v>
      </c>
      <c r="H23" s="47">
        <f t="shared" si="2"/>
        <v>0</v>
      </c>
      <c r="I23" s="47">
        <f t="shared" si="2"/>
        <v>0</v>
      </c>
    </row>
    <row r="24" ht="15" spans="1:9">
      <c r="A24" s="37" t="s">
        <v>29</v>
      </c>
      <c r="B24" s="44">
        <v>0</v>
      </c>
      <c r="C24" s="45">
        <v>0</v>
      </c>
      <c r="D24" s="44">
        <v>0</v>
      </c>
      <c r="E24" s="45">
        <v>0</v>
      </c>
      <c r="F24" s="45">
        <v>0</v>
      </c>
      <c r="G24" s="45">
        <v>0</v>
      </c>
      <c r="H24" s="45">
        <v>0</v>
      </c>
      <c r="I24" s="45">
        <v>0</v>
      </c>
    </row>
    <row r="25" ht="15" spans="1:9">
      <c r="A25" s="37" t="s">
        <v>30</v>
      </c>
      <c r="B25" s="44">
        <v>0</v>
      </c>
      <c r="C25" s="45">
        <v>0</v>
      </c>
      <c r="D25" s="44">
        <v>0</v>
      </c>
      <c r="E25" s="45">
        <v>0</v>
      </c>
      <c r="F25" s="45">
        <v>0</v>
      </c>
      <c r="G25" s="45">
        <v>0</v>
      </c>
      <c r="H25" s="45">
        <v>0</v>
      </c>
      <c r="I25" s="45">
        <v>0</v>
      </c>
    </row>
    <row r="26" ht="30" spans="1:9">
      <c r="A26" s="37" t="s">
        <v>31</v>
      </c>
      <c r="B26" s="44">
        <v>3</v>
      </c>
      <c r="C26" s="45">
        <v>3</v>
      </c>
      <c r="D26" s="44">
        <v>3</v>
      </c>
      <c r="E26" s="45">
        <v>3</v>
      </c>
      <c r="F26" s="45">
        <v>1</v>
      </c>
      <c r="G26" s="45">
        <v>1</v>
      </c>
      <c r="H26" s="45">
        <v>1</v>
      </c>
      <c r="I26" s="45">
        <v>1</v>
      </c>
    </row>
    <row r="27" ht="15" spans="1:9">
      <c r="A27" s="49" t="s">
        <v>32</v>
      </c>
      <c r="B27" s="50">
        <f t="shared" ref="B27:I27" si="3">B21+B22+B23+B24-B26</f>
        <v>66.1132995230379</v>
      </c>
      <c r="C27" s="50">
        <f t="shared" si="3"/>
        <v>64.8632995230379</v>
      </c>
      <c r="D27" s="50">
        <f t="shared" si="3"/>
        <v>66.1132995230379</v>
      </c>
      <c r="E27" s="50">
        <f t="shared" si="3"/>
        <v>64.8632995230379</v>
      </c>
      <c r="F27" s="50">
        <f t="shared" si="3"/>
        <v>22</v>
      </c>
      <c r="G27" s="50">
        <f t="shared" si="3"/>
        <v>22</v>
      </c>
      <c r="H27" s="50">
        <f t="shared" si="3"/>
        <v>22</v>
      </c>
      <c r="I27" s="50">
        <f t="shared" si="3"/>
        <v>22</v>
      </c>
    </row>
    <row r="28" ht="15" spans="1:9">
      <c r="A28" s="49" t="s">
        <v>33</v>
      </c>
      <c r="B28" s="50">
        <f t="shared" ref="B28:I28" si="4">B21+B22+B23-B25-B26</f>
        <v>66.1132995230379</v>
      </c>
      <c r="C28" s="50">
        <f t="shared" si="4"/>
        <v>64.8632995230379</v>
      </c>
      <c r="D28" s="50">
        <f t="shared" si="4"/>
        <v>66.1132995230379</v>
      </c>
      <c r="E28" s="50">
        <f t="shared" si="4"/>
        <v>64.8632995230379</v>
      </c>
      <c r="F28" s="50">
        <f t="shared" si="4"/>
        <v>22</v>
      </c>
      <c r="G28" s="50">
        <f t="shared" si="4"/>
        <v>22</v>
      </c>
      <c r="H28" s="50">
        <f t="shared" si="4"/>
        <v>22</v>
      </c>
      <c r="I28" s="50">
        <f t="shared" si="4"/>
        <v>22</v>
      </c>
    </row>
    <row r="29" spans="1:9">
      <c r="A29" s="35" t="s">
        <v>34</v>
      </c>
      <c r="B29" s="36"/>
      <c r="C29" s="36"/>
      <c r="D29" s="36"/>
      <c r="E29" s="36"/>
      <c r="F29" s="36"/>
      <c r="G29" s="36"/>
      <c r="H29" s="36"/>
      <c r="I29" s="36"/>
    </row>
    <row r="30" ht="30" spans="1:9">
      <c r="A30" s="37" t="s">
        <v>35</v>
      </c>
      <c r="B30" s="44">
        <v>2</v>
      </c>
      <c r="C30" s="39">
        <v>2</v>
      </c>
      <c r="D30" s="44">
        <v>2</v>
      </c>
      <c r="E30" s="39">
        <v>2</v>
      </c>
      <c r="F30" s="39">
        <v>64</v>
      </c>
      <c r="G30" s="39">
        <v>64</v>
      </c>
      <c r="H30" s="39">
        <v>64</v>
      </c>
      <c r="I30" s="39">
        <v>64</v>
      </c>
    </row>
    <row r="31" ht="15" spans="1:9">
      <c r="A31" s="37" t="s">
        <v>36</v>
      </c>
      <c r="B31" s="44">
        <v>2</v>
      </c>
      <c r="C31" s="39">
        <v>2</v>
      </c>
      <c r="D31" s="44">
        <v>2</v>
      </c>
      <c r="E31" s="39">
        <v>2</v>
      </c>
      <c r="F31" s="39">
        <v>2</v>
      </c>
      <c r="G31" s="39">
        <v>2</v>
      </c>
      <c r="H31" s="39">
        <v>2</v>
      </c>
      <c r="I31" s="39">
        <v>2</v>
      </c>
    </row>
    <row r="32" ht="15" spans="1:9">
      <c r="A32" s="37" t="s">
        <v>37</v>
      </c>
      <c r="B32" s="44">
        <v>0</v>
      </c>
      <c r="C32" s="39">
        <v>0</v>
      </c>
      <c r="D32" s="44">
        <v>0</v>
      </c>
      <c r="E32" s="39">
        <v>0</v>
      </c>
      <c r="F32" s="39">
        <v>8</v>
      </c>
      <c r="G32" s="39">
        <v>8</v>
      </c>
      <c r="H32" s="39">
        <v>8</v>
      </c>
      <c r="I32" s="39">
        <v>8</v>
      </c>
    </row>
    <row r="33" ht="28.5" spans="1:9">
      <c r="A33" s="51" t="s">
        <v>38</v>
      </c>
      <c r="B33" s="47">
        <f t="shared" ref="B33:I33" si="5">IF(B30&gt;=2,10*LOG10(B30/2),0)</f>
        <v>0</v>
      </c>
      <c r="C33" s="47">
        <f t="shared" si="5"/>
        <v>0</v>
      </c>
      <c r="D33" s="47">
        <f t="shared" si="5"/>
        <v>0</v>
      </c>
      <c r="E33" s="47">
        <f t="shared" si="5"/>
        <v>0</v>
      </c>
      <c r="F33" s="47">
        <f t="shared" si="5"/>
        <v>15.0514997831991</v>
      </c>
      <c r="G33" s="47">
        <f t="shared" si="5"/>
        <v>15.0514997831991</v>
      </c>
      <c r="H33" s="47">
        <f t="shared" si="5"/>
        <v>15.0514997831991</v>
      </c>
      <c r="I33" s="47">
        <f t="shared" si="5"/>
        <v>15.0514997831991</v>
      </c>
    </row>
    <row r="34" ht="30" spans="1:9">
      <c r="A34" s="37" t="s">
        <v>39</v>
      </c>
      <c r="B34" s="44">
        <v>1</v>
      </c>
      <c r="C34" s="39">
        <v>1</v>
      </c>
      <c r="D34" s="44">
        <v>1</v>
      </c>
      <c r="E34" s="39">
        <v>1</v>
      </c>
      <c r="F34" s="45">
        <v>3</v>
      </c>
      <c r="G34" s="39">
        <v>3</v>
      </c>
      <c r="H34" s="45">
        <v>3</v>
      </c>
      <c r="I34" s="39">
        <v>3</v>
      </c>
    </row>
    <row r="35" ht="15" spans="1:9">
      <c r="A35" s="37" t="s">
        <v>40</v>
      </c>
      <c r="B35" s="45">
        <v>7</v>
      </c>
      <c r="C35" s="45">
        <v>7</v>
      </c>
      <c r="D35" s="45">
        <v>7</v>
      </c>
      <c r="E35" s="45">
        <v>7</v>
      </c>
      <c r="F35" s="45">
        <v>5</v>
      </c>
      <c r="G35" s="45">
        <v>5</v>
      </c>
      <c r="H35" s="45">
        <v>5</v>
      </c>
      <c r="I35" s="45">
        <v>5</v>
      </c>
    </row>
    <row r="36" ht="15" spans="1:9">
      <c r="A36" s="37" t="s">
        <v>41</v>
      </c>
      <c r="B36" s="45">
        <v>-174</v>
      </c>
      <c r="C36" s="45">
        <v>-174</v>
      </c>
      <c r="D36" s="45">
        <v>-174</v>
      </c>
      <c r="E36" s="45">
        <v>-174</v>
      </c>
      <c r="F36" s="44">
        <v>-174</v>
      </c>
      <c r="G36" s="45">
        <v>-174</v>
      </c>
      <c r="H36" s="44">
        <v>-174</v>
      </c>
      <c r="I36" s="45">
        <v>-174</v>
      </c>
    </row>
    <row r="37" ht="30" spans="1:9">
      <c r="A37" s="37" t="s">
        <v>42</v>
      </c>
      <c r="B37" s="44" t="s">
        <v>11</v>
      </c>
      <c r="C37" s="45">
        <v>-169.3</v>
      </c>
      <c r="D37" s="44" t="s">
        <v>11</v>
      </c>
      <c r="E37" s="45">
        <v>-169.3</v>
      </c>
      <c r="F37" s="45" t="s">
        <v>11</v>
      </c>
      <c r="G37" s="45">
        <v>-161.7</v>
      </c>
      <c r="H37" s="45" t="s">
        <v>11</v>
      </c>
      <c r="I37" s="45">
        <v>-161.7</v>
      </c>
    </row>
    <row r="38" ht="15" spans="1:9">
      <c r="A38" s="37" t="s">
        <v>43</v>
      </c>
      <c r="B38" s="44">
        <v>-169.3</v>
      </c>
      <c r="C38" s="45" t="s">
        <v>11</v>
      </c>
      <c r="D38" s="44">
        <v>-169.3</v>
      </c>
      <c r="E38" s="45" t="s">
        <v>11</v>
      </c>
      <c r="F38" s="45">
        <v>-165.7</v>
      </c>
      <c r="G38" s="45" t="s">
        <v>11</v>
      </c>
      <c r="H38" s="45">
        <v>-165.7</v>
      </c>
      <c r="I38" s="45" t="s">
        <v>11</v>
      </c>
    </row>
    <row r="39" ht="30" spans="1:9">
      <c r="A39" s="52" t="s">
        <v>44</v>
      </c>
      <c r="B39" s="50" t="s">
        <v>11</v>
      </c>
      <c r="C39" s="50">
        <f t="shared" ref="C39:G39" si="6">10*LOG10(10^((C35+C36)/10)+10^(C37/10))</f>
        <v>-164.98918835931</v>
      </c>
      <c r="D39" s="50" t="s">
        <v>11</v>
      </c>
      <c r="E39" s="50">
        <f t="shared" si="6"/>
        <v>-164.98918835931</v>
      </c>
      <c r="F39" s="50" t="s">
        <v>11</v>
      </c>
      <c r="G39" s="50">
        <f t="shared" si="6"/>
        <v>-160.958388900453</v>
      </c>
      <c r="H39" s="50" t="s">
        <v>11</v>
      </c>
      <c r="I39" s="50">
        <f>10*LOG10(10^((I35+I36)/10)+10^(I37/10))</f>
        <v>-160.958388900453</v>
      </c>
    </row>
    <row r="40" ht="30" spans="1:9">
      <c r="A40" s="52" t="s">
        <v>45</v>
      </c>
      <c r="B40" s="50">
        <f t="shared" ref="B40:F40" si="7">10*LOG10(10^((B35+B36)/10)+10^(B38/10))</f>
        <v>-164.98918835931</v>
      </c>
      <c r="C40" s="50" t="s">
        <v>11</v>
      </c>
      <c r="D40" s="50">
        <f t="shared" si="7"/>
        <v>-164.98918835931</v>
      </c>
      <c r="E40" s="50" t="s">
        <v>11</v>
      </c>
      <c r="F40" s="50">
        <f t="shared" si="7"/>
        <v>-164.033523075367</v>
      </c>
      <c r="G40" s="50" t="s">
        <v>11</v>
      </c>
      <c r="H40" s="50">
        <f>10*LOG10(10^((H35+H36)/10)+10^(H38/10))</f>
        <v>-164.033523075367</v>
      </c>
      <c r="I40" s="50" t="s">
        <v>11</v>
      </c>
    </row>
    <row r="41" ht="30" spans="1:9">
      <c r="A41" s="37" t="s">
        <v>46</v>
      </c>
      <c r="B41" s="44" t="s">
        <v>11</v>
      </c>
      <c r="C41" s="44">
        <f>[4]MaxN_RB!$D$23*12*15*1000</f>
        <v>9000000</v>
      </c>
      <c r="D41" s="44" t="s">
        <v>11</v>
      </c>
      <c r="E41" s="44">
        <f>[4]MaxN_RB!$D$23*12*15*1000</f>
        <v>9000000</v>
      </c>
      <c r="F41" s="44" t="s">
        <v>11</v>
      </c>
      <c r="G41" s="44">
        <f>1*12*15*1000</f>
        <v>180000</v>
      </c>
      <c r="H41" s="44" t="s">
        <v>11</v>
      </c>
      <c r="I41" s="44">
        <f>1*12*15*1000</f>
        <v>180000</v>
      </c>
    </row>
    <row r="42" ht="30" spans="1:9">
      <c r="A42" s="37" t="s">
        <v>47</v>
      </c>
      <c r="B42" s="44">
        <f>[4]MaxN_RB!$D$23*12*15*1000</f>
        <v>9000000</v>
      </c>
      <c r="C42" s="44" t="s">
        <v>11</v>
      </c>
      <c r="D42" s="44">
        <f>[4]MaxN_RB!$D$23*12*15*1000</f>
        <v>9000000</v>
      </c>
      <c r="E42" s="44" t="s">
        <v>11</v>
      </c>
      <c r="F42" s="44">
        <f>4*12*15*1000</f>
        <v>720000</v>
      </c>
      <c r="G42" s="44" t="s">
        <v>11</v>
      </c>
      <c r="H42" s="44">
        <f>4*12*15*1000</f>
        <v>720000</v>
      </c>
      <c r="I42" s="44" t="s">
        <v>11</v>
      </c>
    </row>
    <row r="43" ht="15" spans="1:9">
      <c r="A43" s="49" t="s">
        <v>48</v>
      </c>
      <c r="B43" s="44" t="s">
        <v>11</v>
      </c>
      <c r="C43" s="44">
        <f t="shared" ref="C43:G43" si="8">C39+10*LOG10(C41)</f>
        <v>-95.4467632649171</v>
      </c>
      <c r="D43" s="44" t="s">
        <v>11</v>
      </c>
      <c r="E43" s="44">
        <f t="shared" si="8"/>
        <v>-95.4467632649171</v>
      </c>
      <c r="F43" s="44" t="s">
        <v>11</v>
      </c>
      <c r="G43" s="44">
        <f t="shared" si="8"/>
        <v>-108.40566384942</v>
      </c>
      <c r="H43" s="44" t="s">
        <v>11</v>
      </c>
      <c r="I43" s="44">
        <f>I39+10*LOG10(I41)</f>
        <v>-108.40566384942</v>
      </c>
    </row>
    <row r="44" ht="15" spans="1:9">
      <c r="A44" s="49" t="s">
        <v>49</v>
      </c>
      <c r="B44" s="50">
        <f t="shared" ref="B44:F44" si="9">B40+10*LOG10(B42)</f>
        <v>-95.4467632649171</v>
      </c>
      <c r="C44" s="50" t="s">
        <v>11</v>
      </c>
      <c r="D44" s="50">
        <f t="shared" si="9"/>
        <v>-95.4467632649171</v>
      </c>
      <c r="E44" s="50" t="s">
        <v>11</v>
      </c>
      <c r="F44" s="50">
        <f t="shared" si="9"/>
        <v>-105.460198111054</v>
      </c>
      <c r="G44" s="50" t="s">
        <v>11</v>
      </c>
      <c r="H44" s="50">
        <f>H40+10*LOG10(H42)</f>
        <v>-105.460198111054</v>
      </c>
      <c r="I44" s="50" t="s">
        <v>11</v>
      </c>
    </row>
    <row r="45" ht="15" spans="1:9">
      <c r="A45" s="37" t="s">
        <v>50</v>
      </c>
      <c r="B45" s="53" t="s">
        <v>11</v>
      </c>
      <c r="C45" s="53">
        <v>-3.8</v>
      </c>
      <c r="D45" s="53" t="s">
        <v>11</v>
      </c>
      <c r="E45" s="53">
        <v>-5.8</v>
      </c>
      <c r="F45" s="53" t="s">
        <v>11</v>
      </c>
      <c r="G45" s="53">
        <v>-3.8</v>
      </c>
      <c r="H45" s="53" t="s">
        <v>11</v>
      </c>
      <c r="I45" s="53">
        <v>-3.8</v>
      </c>
    </row>
    <row r="46" ht="15" spans="1:9">
      <c r="A46" s="37" t="s">
        <v>51</v>
      </c>
      <c r="B46" s="53">
        <v>5.9</v>
      </c>
      <c r="C46" s="53" t="s">
        <v>11</v>
      </c>
      <c r="D46" s="53">
        <v>4.5</v>
      </c>
      <c r="E46" s="53" t="s">
        <v>11</v>
      </c>
      <c r="F46" s="53">
        <v>7.9</v>
      </c>
      <c r="G46" s="53" t="s">
        <v>11</v>
      </c>
      <c r="H46" s="53">
        <v>6.3</v>
      </c>
      <c r="I46" s="53" t="s">
        <v>11</v>
      </c>
    </row>
    <row r="47" ht="15" spans="1:9">
      <c r="A47" s="37" t="s">
        <v>52</v>
      </c>
      <c r="B47" s="44">
        <v>2</v>
      </c>
      <c r="C47" s="45">
        <v>2</v>
      </c>
      <c r="D47" s="44">
        <v>2</v>
      </c>
      <c r="E47" s="45">
        <v>2</v>
      </c>
      <c r="F47" s="39">
        <v>2</v>
      </c>
      <c r="G47" s="45">
        <v>2</v>
      </c>
      <c r="H47" s="39">
        <v>2</v>
      </c>
      <c r="I47" s="45">
        <v>2</v>
      </c>
    </row>
    <row r="48" ht="15" spans="1:9">
      <c r="A48" s="37" t="s">
        <v>53</v>
      </c>
      <c r="B48" s="44" t="s">
        <v>11</v>
      </c>
      <c r="C48" s="45">
        <v>0</v>
      </c>
      <c r="D48" s="44" t="s">
        <v>11</v>
      </c>
      <c r="E48" s="45">
        <v>0</v>
      </c>
      <c r="F48" s="39" t="s">
        <v>11</v>
      </c>
      <c r="G48" s="45">
        <v>0</v>
      </c>
      <c r="H48" s="39" t="s">
        <v>11</v>
      </c>
      <c r="I48" s="45">
        <v>0</v>
      </c>
    </row>
    <row r="49" ht="15" spans="1:9">
      <c r="A49" s="37" t="s">
        <v>54</v>
      </c>
      <c r="B49" s="44">
        <v>0.5</v>
      </c>
      <c r="C49" s="45" t="s">
        <v>11</v>
      </c>
      <c r="D49" s="44">
        <v>0.5</v>
      </c>
      <c r="E49" s="45" t="s">
        <v>11</v>
      </c>
      <c r="F49" s="39">
        <v>0.5</v>
      </c>
      <c r="G49" s="45" t="s">
        <v>11</v>
      </c>
      <c r="H49" s="39">
        <v>0.5</v>
      </c>
      <c r="I49" s="45" t="s">
        <v>11</v>
      </c>
    </row>
    <row r="50" ht="15" spans="1:9">
      <c r="A50" s="52" t="s">
        <v>55</v>
      </c>
      <c r="B50" s="50" t="s">
        <v>11</v>
      </c>
      <c r="C50" s="50">
        <f t="shared" ref="C50:G50" si="10">C43+C45+C47-C48</f>
        <v>-97.2467632649171</v>
      </c>
      <c r="D50" s="50" t="s">
        <v>11</v>
      </c>
      <c r="E50" s="50">
        <f t="shared" si="10"/>
        <v>-99.2467632649171</v>
      </c>
      <c r="F50" s="50" t="s">
        <v>11</v>
      </c>
      <c r="G50" s="50">
        <f t="shared" si="10"/>
        <v>-110.20566384942</v>
      </c>
      <c r="H50" s="50" t="s">
        <v>11</v>
      </c>
      <c r="I50" s="50">
        <f>I43+I45+I47-I48</f>
        <v>-110.20566384942</v>
      </c>
    </row>
    <row r="51" ht="15" spans="1:9">
      <c r="A51" s="52" t="s">
        <v>56</v>
      </c>
      <c r="B51" s="50">
        <f t="shared" ref="B51:F51" si="11">B44+B46+B47-B49</f>
        <v>-88.0467632649171</v>
      </c>
      <c r="C51" s="50" t="s">
        <v>11</v>
      </c>
      <c r="D51" s="50">
        <f t="shared" si="11"/>
        <v>-89.4467632649171</v>
      </c>
      <c r="E51" s="50" t="s">
        <v>11</v>
      </c>
      <c r="F51" s="50">
        <f t="shared" si="11"/>
        <v>-96.060198111054</v>
      </c>
      <c r="G51" s="50" t="s">
        <v>11</v>
      </c>
      <c r="H51" s="50">
        <f>H44+H46+H47-H49</f>
        <v>-97.660198111054</v>
      </c>
      <c r="I51" s="50" t="s">
        <v>11</v>
      </c>
    </row>
    <row r="52" ht="15" spans="1:9">
      <c r="A52" s="52" t="s">
        <v>57</v>
      </c>
      <c r="B52" s="50" t="s">
        <v>11</v>
      </c>
      <c r="C52" s="50">
        <f t="shared" ref="C52:G52" si="12">C27+C32+C33-C50</f>
        <v>162.110062787955</v>
      </c>
      <c r="D52" s="50" t="s">
        <v>11</v>
      </c>
      <c r="E52" s="50">
        <f t="shared" si="12"/>
        <v>164.110062787955</v>
      </c>
      <c r="F52" s="50" t="s">
        <v>11</v>
      </c>
      <c r="G52" s="50">
        <f t="shared" si="12"/>
        <v>155.257163632619</v>
      </c>
      <c r="H52" s="50" t="s">
        <v>11</v>
      </c>
      <c r="I52" s="50">
        <f>I27+I32+I33-I50</f>
        <v>155.257163632619</v>
      </c>
    </row>
    <row r="53" ht="15" spans="1:9">
      <c r="A53" s="52" t="s">
        <v>58</v>
      </c>
      <c r="B53" s="50">
        <f t="shared" ref="B53:F53" si="13">B28+B32+B33-B51</f>
        <v>154.160062787955</v>
      </c>
      <c r="C53" s="50" t="s">
        <v>11</v>
      </c>
      <c r="D53" s="50">
        <f t="shared" si="13"/>
        <v>155.560062787955</v>
      </c>
      <c r="E53" s="50" t="s">
        <v>11</v>
      </c>
      <c r="F53" s="50">
        <f t="shared" si="13"/>
        <v>141.111697894253</v>
      </c>
      <c r="G53" s="50" t="s">
        <v>11</v>
      </c>
      <c r="H53" s="50">
        <f>H28+H32+H33-H51</f>
        <v>142.711697894253</v>
      </c>
      <c r="I53" s="50" t="s">
        <v>11</v>
      </c>
    </row>
    <row r="54" spans="1:9">
      <c r="A54" s="35" t="s">
        <v>59</v>
      </c>
      <c r="B54" s="36"/>
      <c r="C54" s="36"/>
      <c r="D54" s="36"/>
      <c r="E54" s="36"/>
      <c r="F54" s="36"/>
      <c r="G54" s="36"/>
      <c r="H54" s="36"/>
      <c r="I54" s="36"/>
    </row>
    <row r="55" ht="15" spans="1:9">
      <c r="A55" s="37" t="s">
        <v>60</v>
      </c>
      <c r="B55" s="39">
        <v>8</v>
      </c>
      <c r="C55" s="39">
        <v>8</v>
      </c>
      <c r="D55" s="39">
        <v>8</v>
      </c>
      <c r="E55" s="39">
        <v>8</v>
      </c>
      <c r="F55" s="39">
        <v>8</v>
      </c>
      <c r="G55" s="39">
        <v>8</v>
      </c>
      <c r="H55" s="39">
        <v>8</v>
      </c>
      <c r="I55" s="39">
        <v>8</v>
      </c>
    </row>
    <row r="56" ht="30" spans="1:9">
      <c r="A56" s="37" t="s">
        <v>61</v>
      </c>
      <c r="B56" s="54" t="s">
        <v>11</v>
      </c>
      <c r="C56" s="38">
        <v>10.44</v>
      </c>
      <c r="D56" s="38" t="s">
        <v>11</v>
      </c>
      <c r="E56" s="38">
        <v>8.51</v>
      </c>
      <c r="F56" s="54" t="s">
        <v>11</v>
      </c>
      <c r="G56" s="38">
        <v>10.88</v>
      </c>
      <c r="H56" s="38" t="s">
        <v>11</v>
      </c>
      <c r="I56" s="38">
        <v>8.44</v>
      </c>
    </row>
    <row r="57" ht="30" spans="1:9">
      <c r="A57" s="37" t="s">
        <v>62</v>
      </c>
      <c r="B57" s="38">
        <v>6.62</v>
      </c>
      <c r="C57" s="54" t="s">
        <v>11</v>
      </c>
      <c r="D57" s="38">
        <v>5.23</v>
      </c>
      <c r="E57" s="54" t="s">
        <v>11</v>
      </c>
      <c r="F57" s="38">
        <v>6.66</v>
      </c>
      <c r="G57" s="54" t="s">
        <v>11</v>
      </c>
      <c r="H57" s="38">
        <v>5.22</v>
      </c>
      <c r="I57" s="54" t="s">
        <v>11</v>
      </c>
    </row>
    <row r="58" ht="15" spans="1:9">
      <c r="A58" s="37" t="s">
        <v>63</v>
      </c>
      <c r="B58" s="39">
        <v>0</v>
      </c>
      <c r="C58" s="39">
        <v>0</v>
      </c>
      <c r="D58" s="39">
        <v>0</v>
      </c>
      <c r="E58" s="39">
        <v>0</v>
      </c>
      <c r="F58" s="39">
        <v>0</v>
      </c>
      <c r="G58" s="39">
        <v>0</v>
      </c>
      <c r="H58" s="39">
        <v>0</v>
      </c>
      <c r="I58" s="39">
        <v>0</v>
      </c>
    </row>
    <row r="59" ht="15" spans="1:9">
      <c r="A59" s="37" t="s">
        <v>64</v>
      </c>
      <c r="B59" s="38">
        <v>9</v>
      </c>
      <c r="C59" s="38">
        <v>9</v>
      </c>
      <c r="D59" s="38">
        <f t="shared" ref="D59:I59" si="14">10+0.5*5</f>
        <v>12.5</v>
      </c>
      <c r="E59" s="38">
        <f t="shared" si="14"/>
        <v>12.5</v>
      </c>
      <c r="F59" s="38">
        <v>9</v>
      </c>
      <c r="G59" s="38">
        <v>9</v>
      </c>
      <c r="H59" s="38">
        <f t="shared" si="14"/>
        <v>12.5</v>
      </c>
      <c r="I59" s="38">
        <f t="shared" si="14"/>
        <v>12.5</v>
      </c>
    </row>
    <row r="60" ht="15" spans="1:9">
      <c r="A60" s="37" t="s">
        <v>65</v>
      </c>
      <c r="B60" s="39">
        <v>0</v>
      </c>
      <c r="C60" s="39">
        <v>0</v>
      </c>
      <c r="D60" s="39">
        <v>0</v>
      </c>
      <c r="E60" s="39">
        <v>0</v>
      </c>
      <c r="F60" s="39">
        <v>0</v>
      </c>
      <c r="G60" s="39">
        <v>0</v>
      </c>
      <c r="H60" s="39">
        <v>0</v>
      </c>
      <c r="I60" s="39">
        <v>0</v>
      </c>
    </row>
    <row r="61" ht="30" spans="1:9">
      <c r="A61" s="52" t="s">
        <v>66</v>
      </c>
      <c r="B61" s="50" t="s">
        <v>11</v>
      </c>
      <c r="C61" s="50">
        <f t="shared" ref="C61:G61" si="15">C52-C56+C58-C59+C60-C34</f>
        <v>141.670062787955</v>
      </c>
      <c r="D61" s="50" t="s">
        <v>11</v>
      </c>
      <c r="E61" s="50">
        <f t="shared" si="15"/>
        <v>142.100062787955</v>
      </c>
      <c r="F61" s="50" t="s">
        <v>11</v>
      </c>
      <c r="G61" s="50">
        <f t="shared" si="15"/>
        <v>132.377163632619</v>
      </c>
      <c r="H61" s="50" t="s">
        <v>11</v>
      </c>
      <c r="I61" s="50">
        <f>I52-I56+I58-I59+I60-I34</f>
        <v>131.317163632619</v>
      </c>
    </row>
    <row r="62" ht="30" spans="1:9">
      <c r="A62" s="52" t="s">
        <v>67</v>
      </c>
      <c r="B62" s="50">
        <f t="shared" ref="B62:F62" si="16">B53-B57+B58-B59+B60-B34</f>
        <v>137.540062787955</v>
      </c>
      <c r="C62" s="50" t="s">
        <v>11</v>
      </c>
      <c r="D62" s="50">
        <f t="shared" si="16"/>
        <v>136.830062787955</v>
      </c>
      <c r="E62" s="50" t="s">
        <v>11</v>
      </c>
      <c r="F62" s="50">
        <f t="shared" si="16"/>
        <v>122.451697894253</v>
      </c>
      <c r="G62" s="50" t="s">
        <v>11</v>
      </c>
      <c r="H62" s="50">
        <f>H53-H57+H58-H59+H60-H34</f>
        <v>121.991697894253</v>
      </c>
      <c r="I62" s="50" t="s">
        <v>11</v>
      </c>
    </row>
    <row r="63" spans="1:9">
      <c r="A63" s="35" t="s">
        <v>68</v>
      </c>
      <c r="B63" s="36"/>
      <c r="C63" s="36"/>
      <c r="D63" s="36"/>
      <c r="E63" s="36"/>
      <c r="F63" s="36"/>
      <c r="G63" s="36"/>
      <c r="H63" s="36"/>
      <c r="I63" s="36"/>
    </row>
    <row r="64" ht="30" spans="1:9">
      <c r="A64" s="55" t="s">
        <v>69</v>
      </c>
      <c r="B64" s="45" t="s">
        <v>11</v>
      </c>
      <c r="C64" s="39">
        <f t="shared" ref="C64:G64" si="17">10^((C61-161.04+7.1*LOG10(20)-7.5*LOG10(5)+(24.37-3.7*(5/C$5)^2)*LOG10(C$5)-20*LOG10(C$4)+(3.2*(LOG10(11.75*C$6)^2)-4.97))/(43.42-3.1*LOG10(C$5))+3)</f>
        <v>4499.66557262856</v>
      </c>
      <c r="D64" s="45" t="s">
        <v>11</v>
      </c>
      <c r="E64" s="39">
        <f t="shared" si="17"/>
        <v>4616.47518784275</v>
      </c>
      <c r="F64" s="45" t="s">
        <v>11</v>
      </c>
      <c r="G64" s="39">
        <f t="shared" si="17"/>
        <v>2586.06610590099</v>
      </c>
      <c r="H64" s="45" t="s">
        <v>11</v>
      </c>
      <c r="I64" s="39">
        <f>10^((I61-161.04+7.1*LOG10(20)-7.5*LOG10(5)+(24.37-3.7*(5/I$5)^2)*LOG10(I$5)-20*LOG10(I$4)+(3.2*(LOG10(11.75*I$6)^2)-4.97))/(43.42-3.1*LOG10(I$5))+3)</f>
        <v>2427.74023400075</v>
      </c>
    </row>
    <row r="65" ht="30" spans="1:9">
      <c r="A65" s="55" t="s">
        <v>70</v>
      </c>
      <c r="B65" s="39">
        <f t="shared" ref="B65:F65" si="18">10^((B62-161.04+7.1*LOG10(20)-7.5*LOG10(5)+(24.37-3.7*(5/B$5)^2)*LOG10(B$5)-20*LOG10(B$4)+(3.2*(LOG10(11.75*B$6)^2)-4.97))/(43.42-3.1*LOG10(B$5))+3)</f>
        <v>3517.85463119699</v>
      </c>
      <c r="C65" s="45" t="s">
        <v>11</v>
      </c>
      <c r="D65" s="39">
        <f t="shared" si="18"/>
        <v>3372.09657119816</v>
      </c>
      <c r="E65" s="45" t="s">
        <v>11</v>
      </c>
      <c r="F65" s="39">
        <f t="shared" si="18"/>
        <v>1431.28274415518</v>
      </c>
      <c r="G65" s="45" t="s">
        <v>11</v>
      </c>
      <c r="H65" s="39">
        <f>10^((H62-161.04+7.1*LOG10(20)-7.5*LOG10(5)+(24.37-3.7*(5/H$5)^2)*LOG10(H$5)-20*LOG10(H$4)+(3.2*(LOG10(11.75*H$6)^2)-4.97))/(43.42-3.1*LOG10(H$5))+3)</f>
        <v>1392.57513473367</v>
      </c>
      <c r="I65" s="45" t="s">
        <v>11</v>
      </c>
    </row>
    <row r="66" ht="15.75" spans="1:9">
      <c r="A66" s="55" t="s">
        <v>77</v>
      </c>
      <c r="B66" s="45" t="s">
        <v>11</v>
      </c>
      <c r="C66" s="45">
        <f t="shared" ref="C66:G66" si="19">PI()*(C64)^2</f>
        <v>63607795.8753948</v>
      </c>
      <c r="D66" s="45" t="s">
        <v>11</v>
      </c>
      <c r="E66" s="45">
        <f t="shared" si="19"/>
        <v>66953129.9058127</v>
      </c>
      <c r="F66" s="45" t="s">
        <v>11</v>
      </c>
      <c r="G66" s="45">
        <f t="shared" si="19"/>
        <v>21010148.2686229</v>
      </c>
      <c r="H66" s="45" t="s">
        <v>11</v>
      </c>
      <c r="I66" s="45">
        <f>PI()*(I64)^2</f>
        <v>18516304.0785446</v>
      </c>
    </row>
    <row r="67" ht="15.75" spans="1:9">
      <c r="A67" s="55" t="s">
        <v>78</v>
      </c>
      <c r="B67" s="45">
        <f t="shared" ref="B67:F67" si="20">PI()*(B65)^2</f>
        <v>38878155.3554659</v>
      </c>
      <c r="C67" s="45" t="s">
        <v>11</v>
      </c>
      <c r="D67" s="45">
        <f t="shared" si="20"/>
        <v>35723160.9165943</v>
      </c>
      <c r="E67" s="45" t="s">
        <v>11</v>
      </c>
      <c r="F67" s="45">
        <f t="shared" si="20"/>
        <v>6435773.3851017</v>
      </c>
      <c r="G67" s="45" t="s">
        <v>11</v>
      </c>
      <c r="H67" s="45">
        <f>PI()*(H65)^2</f>
        <v>6092382.266628</v>
      </c>
      <c r="I67" s="45" t="s">
        <v>11</v>
      </c>
    </row>
    <row r="69" spans="1:1">
      <c r="A69" s="56"/>
    </row>
    <row r="72" ht="15" spans="1:5">
      <c r="A72" s="57"/>
      <c r="B72" s="58"/>
      <c r="C72" s="58"/>
      <c r="D72" s="58"/>
      <c r="E72" s="58"/>
    </row>
    <row r="73" ht="15" spans="1:5">
      <c r="A73" s="57"/>
      <c r="B73" s="58"/>
      <c r="C73" s="58"/>
      <c r="D73" s="58"/>
      <c r="E73" s="58"/>
    </row>
    <row r="76" spans="6:6">
      <c r="F76" s="29"/>
    </row>
  </sheetData>
  <mergeCells count="2">
    <mergeCell ref="B1:E1"/>
    <mergeCell ref="F1:I1"/>
  </mergeCells>
  <pageMargins left="0.699305555555556" right="0.699305555555556" top="0.75" bottom="0.75" header="0.3" footer="0.3"/>
  <pageSetup paperSize="9" orientation="portrait" horizontalDpi="180" verticalDpi="18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3"/>
  <sheetViews>
    <sheetView tabSelected="1" workbookViewId="0">
      <selection activeCell="A1" sqref="$A1:$XFD23"/>
    </sheetView>
  </sheetViews>
  <sheetFormatPr defaultColWidth="9" defaultRowHeight="14.25"/>
  <cols>
    <col min="1" max="16384" width="9" style="2"/>
  </cols>
  <sheetData>
    <row r="1" s="1" customFormat="1" ht="16.5" spans="1:16">
      <c r="A1"/>
      <c r="B1" s="3" t="s">
        <v>102</v>
      </c>
      <c r="C1"/>
      <c r="D1"/>
      <c r="E1"/>
      <c r="F1"/>
      <c r="G1"/>
      <c r="H1"/>
      <c r="I1"/>
      <c r="J1"/>
      <c r="K1"/>
      <c r="L1"/>
      <c r="M1"/>
      <c r="N1"/>
      <c r="O1"/>
      <c r="P1"/>
    </row>
    <row r="2" s="1" customFormat="1" ht="15" spans="1:16">
      <c r="A2"/>
      <c r="B2" s="4" t="s">
        <v>103</v>
      </c>
      <c r="C2"/>
      <c r="D2"/>
      <c r="E2"/>
      <c r="F2"/>
      <c r="G2"/>
      <c r="H2"/>
      <c r="I2"/>
      <c r="J2"/>
      <c r="K2"/>
      <c r="L2"/>
      <c r="M2"/>
      <c r="N2"/>
      <c r="O2"/>
      <c r="P2"/>
    </row>
    <row r="3" s="1" customFormat="1" spans="1:16">
      <c r="A3"/>
      <c r="B3" s="5" t="s">
        <v>104</v>
      </c>
      <c r="C3" s="5" t="s">
        <v>105</v>
      </c>
      <c r="D3" s="5" t="s">
        <v>106</v>
      </c>
      <c r="E3" s="5" t="s">
        <v>107</v>
      </c>
      <c r="F3" s="5" t="s">
        <v>108</v>
      </c>
      <c r="G3" s="5" t="s">
        <v>109</v>
      </c>
      <c r="H3" s="5" t="s">
        <v>110</v>
      </c>
      <c r="I3" s="5" t="s">
        <v>111</v>
      </c>
      <c r="J3" s="5" t="s">
        <v>112</v>
      </c>
      <c r="K3" s="5" t="s">
        <v>113</v>
      </c>
      <c r="L3" s="25">
        <v>70</v>
      </c>
      <c r="M3" s="5" t="s">
        <v>114</v>
      </c>
      <c r="N3" s="5" t="s">
        <v>115</v>
      </c>
      <c r="O3" s="5" t="s">
        <v>116</v>
      </c>
      <c r="P3"/>
    </row>
    <row r="4" s="1" customFormat="1" ht="15" spans="1:16">
      <c r="A4"/>
      <c r="B4" s="6"/>
      <c r="C4" s="7"/>
      <c r="D4" s="7"/>
      <c r="E4" s="7"/>
      <c r="F4" s="7"/>
      <c r="G4" s="7"/>
      <c r="H4" s="7"/>
      <c r="I4" s="7"/>
      <c r="J4" s="7"/>
      <c r="K4" s="7"/>
      <c r="L4" s="26" t="s">
        <v>117</v>
      </c>
      <c r="M4" s="7"/>
      <c r="N4" s="7"/>
      <c r="O4" s="7"/>
      <c r="P4"/>
    </row>
    <row r="5" s="1" customFormat="1" ht="15.75" spans="1:16">
      <c r="A5"/>
      <c r="B5" s="7"/>
      <c r="C5" s="8" t="s">
        <v>118</v>
      </c>
      <c r="D5" s="8" t="s">
        <v>118</v>
      </c>
      <c r="E5" s="8" t="s">
        <v>118</v>
      </c>
      <c r="F5" s="8" t="s">
        <v>118</v>
      </c>
      <c r="G5" s="8" t="s">
        <v>118</v>
      </c>
      <c r="H5" s="8" t="s">
        <v>118</v>
      </c>
      <c r="I5" s="8" t="s">
        <v>118</v>
      </c>
      <c r="J5" s="8" t="s">
        <v>118</v>
      </c>
      <c r="K5" s="8" t="s">
        <v>118</v>
      </c>
      <c r="L5" s="8" t="s">
        <v>118</v>
      </c>
      <c r="M5" s="8" t="s">
        <v>118</v>
      </c>
      <c r="N5" s="8" t="s">
        <v>118</v>
      </c>
      <c r="O5" s="8" t="s">
        <v>118</v>
      </c>
      <c r="P5"/>
    </row>
    <row r="6" s="1" customFormat="1" ht="15" spans="1:16">
      <c r="A6"/>
      <c r="B6" s="9">
        <v>15</v>
      </c>
      <c r="C6" s="10">
        <v>25</v>
      </c>
      <c r="D6" s="10">
        <v>52</v>
      </c>
      <c r="E6" s="10">
        <v>79</v>
      </c>
      <c r="F6" s="10">
        <v>106</v>
      </c>
      <c r="G6" s="10">
        <v>133</v>
      </c>
      <c r="H6" s="10">
        <v>160</v>
      </c>
      <c r="I6" s="10">
        <v>216</v>
      </c>
      <c r="J6" s="10">
        <v>270</v>
      </c>
      <c r="K6" s="10" t="s">
        <v>119</v>
      </c>
      <c r="L6" s="10" t="s">
        <v>120</v>
      </c>
      <c r="M6" s="10" t="s">
        <v>119</v>
      </c>
      <c r="N6" s="10" t="s">
        <v>119</v>
      </c>
      <c r="O6" s="10" t="s">
        <v>119</v>
      </c>
      <c r="P6"/>
    </row>
    <row r="7" s="1" customFormat="1" ht="15" spans="1:16">
      <c r="A7"/>
      <c r="B7" s="9">
        <v>30</v>
      </c>
      <c r="C7" s="10">
        <v>11</v>
      </c>
      <c r="D7" s="10">
        <v>24</v>
      </c>
      <c r="E7" s="10">
        <v>38</v>
      </c>
      <c r="F7" s="10">
        <v>51</v>
      </c>
      <c r="G7" s="10">
        <v>65</v>
      </c>
      <c r="H7" s="10">
        <v>78</v>
      </c>
      <c r="I7" s="10">
        <v>106</v>
      </c>
      <c r="J7" s="10">
        <v>133</v>
      </c>
      <c r="K7" s="10">
        <v>162</v>
      </c>
      <c r="L7" s="10">
        <v>189</v>
      </c>
      <c r="M7" s="10">
        <v>217</v>
      </c>
      <c r="N7" s="10">
        <v>245</v>
      </c>
      <c r="O7" s="10">
        <v>273</v>
      </c>
      <c r="P7"/>
    </row>
    <row r="8" s="1" customFormat="1" ht="15" spans="1:16">
      <c r="A8"/>
      <c r="B8" s="9">
        <v>60</v>
      </c>
      <c r="C8" s="10" t="s">
        <v>119</v>
      </c>
      <c r="D8" s="10">
        <v>11</v>
      </c>
      <c r="E8" s="10">
        <v>18</v>
      </c>
      <c r="F8" s="10">
        <v>24</v>
      </c>
      <c r="G8" s="10">
        <v>31</v>
      </c>
      <c r="H8" s="10">
        <v>38</v>
      </c>
      <c r="I8" s="10">
        <v>51</v>
      </c>
      <c r="J8" s="10">
        <v>65</v>
      </c>
      <c r="K8" s="10">
        <v>79</v>
      </c>
      <c r="L8" s="10">
        <v>93</v>
      </c>
      <c r="M8" s="10">
        <v>107</v>
      </c>
      <c r="N8" s="10">
        <v>121</v>
      </c>
      <c r="O8" s="10">
        <v>135</v>
      </c>
      <c r="P8"/>
    </row>
    <row r="9" s="1" customFormat="1" spans="1:16">
      <c r="A9"/>
      <c r="B9"/>
      <c r="C9"/>
      <c r="D9"/>
      <c r="E9"/>
      <c r="F9"/>
      <c r="G9"/>
      <c r="H9"/>
      <c r="I9"/>
      <c r="J9"/>
      <c r="K9"/>
      <c r="L9"/>
      <c r="M9"/>
      <c r="N9"/>
      <c r="O9"/>
      <c r="P9"/>
    </row>
    <row r="10" s="1" customFormat="1" ht="15" spans="1:16">
      <c r="A10"/>
      <c r="B10" s="4" t="s">
        <v>121</v>
      </c>
      <c r="C10"/>
      <c r="D10"/>
      <c r="E10"/>
      <c r="F10"/>
      <c r="G10"/>
      <c r="H10"/>
      <c r="I10"/>
      <c r="J10"/>
      <c r="K10"/>
      <c r="L10"/>
      <c r="M10"/>
      <c r="N10"/>
      <c r="O10"/>
      <c r="P10"/>
    </row>
    <row r="11" s="1" customFormat="1" ht="15" spans="1:16">
      <c r="A11"/>
      <c r="B11" s="11" t="s">
        <v>122</v>
      </c>
      <c r="C11" s="12" t="s">
        <v>123</v>
      </c>
      <c r="D11" s="12" t="s">
        <v>124</v>
      </c>
      <c r="E11" s="12" t="s">
        <v>125</v>
      </c>
      <c r="F11" s="12" t="s">
        <v>126</v>
      </c>
      <c r="G11"/>
      <c r="H11"/>
      <c r="I11"/>
      <c r="J11"/>
      <c r="K11"/>
      <c r="L11"/>
      <c r="M11"/>
      <c r="N11"/>
      <c r="O11"/>
      <c r="P11"/>
    </row>
    <row r="12" s="1" customFormat="1" ht="15.75" spans="1:16">
      <c r="A12"/>
      <c r="B12" s="13"/>
      <c r="C12" s="14" t="s">
        <v>118</v>
      </c>
      <c r="D12" s="14" t="s">
        <v>118</v>
      </c>
      <c r="E12" s="14" t="s">
        <v>118</v>
      </c>
      <c r="F12" s="14" t="s">
        <v>118</v>
      </c>
      <c r="G12"/>
      <c r="H12"/>
      <c r="I12"/>
      <c r="J12"/>
      <c r="K12"/>
      <c r="L12"/>
      <c r="M12"/>
      <c r="N12"/>
      <c r="O12"/>
      <c r="P12"/>
    </row>
    <row r="13" s="1" customFormat="1" ht="15" spans="1:16">
      <c r="A13"/>
      <c r="B13" s="15">
        <v>60</v>
      </c>
      <c r="C13" s="16">
        <v>66</v>
      </c>
      <c r="D13" s="16">
        <v>132</v>
      </c>
      <c r="E13" s="16">
        <v>264</v>
      </c>
      <c r="F13" s="16" t="s">
        <v>120</v>
      </c>
      <c r="G13"/>
      <c r="H13"/>
      <c r="I13"/>
      <c r="J13"/>
      <c r="K13"/>
      <c r="L13"/>
      <c r="M13"/>
      <c r="N13"/>
      <c r="O13"/>
      <c r="P13"/>
    </row>
    <row r="14" s="1" customFormat="1" ht="15" spans="1:16">
      <c r="A14"/>
      <c r="B14" s="15">
        <v>120</v>
      </c>
      <c r="C14" s="16">
        <v>32</v>
      </c>
      <c r="D14" s="16">
        <v>66</v>
      </c>
      <c r="E14" s="16">
        <v>132</v>
      </c>
      <c r="F14" s="16">
        <v>264</v>
      </c>
      <c r="G14"/>
      <c r="H14"/>
      <c r="I14"/>
      <c r="J14"/>
      <c r="K14"/>
      <c r="L14"/>
      <c r="M14"/>
      <c r="N14"/>
      <c r="O14"/>
      <c r="P14"/>
    </row>
    <row r="15" s="1" customFormat="1" spans="1:16">
      <c r="A15"/>
      <c r="B15"/>
      <c r="C15"/>
      <c r="D15"/>
      <c r="E15"/>
      <c r="F15"/>
      <c r="G15"/>
      <c r="H15"/>
      <c r="I15"/>
      <c r="J15"/>
      <c r="K15"/>
      <c r="L15"/>
      <c r="M15"/>
      <c r="N15"/>
      <c r="O15"/>
      <c r="P15"/>
    </row>
    <row r="16" s="1" customFormat="1" spans="1:16">
      <c r="A16"/>
      <c r="B16"/>
      <c r="C16"/>
      <c r="D16"/>
      <c r="E16"/>
      <c r="F16"/>
      <c r="G16"/>
      <c r="H16"/>
      <c r="I16"/>
      <c r="J16"/>
      <c r="K16"/>
      <c r="L16"/>
      <c r="M16"/>
      <c r="N16"/>
      <c r="O16"/>
      <c r="P16"/>
    </row>
    <row r="17" s="1" customFormat="1" spans="1:16">
      <c r="A17"/>
      <c r="B17"/>
      <c r="C17"/>
      <c r="D17"/>
      <c r="E17"/>
      <c r="F17"/>
      <c r="G17"/>
      <c r="H17"/>
      <c r="I17"/>
      <c r="J17"/>
      <c r="K17"/>
      <c r="L17"/>
      <c r="M17"/>
      <c r="N17"/>
      <c r="O17"/>
      <c r="P17"/>
    </row>
    <row r="18" s="1" customFormat="1" ht="16.5" spans="2:2">
      <c r="B18" s="17" t="s">
        <v>127</v>
      </c>
    </row>
    <row r="19" s="1" customFormat="1" ht="15" spans="2:2">
      <c r="B19" s="18"/>
    </row>
    <row r="20" s="1" customFormat="1" spans="2:6">
      <c r="B20" s="19" t="s">
        <v>104</v>
      </c>
      <c r="C20" s="19" t="s">
        <v>105</v>
      </c>
      <c r="D20" s="19" t="s">
        <v>106</v>
      </c>
      <c r="E20" s="19" t="s">
        <v>107</v>
      </c>
      <c r="F20" s="19" t="s">
        <v>108</v>
      </c>
    </row>
    <row r="21" s="1" customFormat="1" ht="15" spans="2:6">
      <c r="B21" s="20"/>
      <c r="C21" s="21"/>
      <c r="D21" s="21"/>
      <c r="E21" s="21"/>
      <c r="F21" s="21"/>
    </row>
    <row r="22" s="1" customFormat="1" ht="15.75" spans="2:6">
      <c r="B22" s="21"/>
      <c r="C22" s="22" t="s">
        <v>118</v>
      </c>
      <c r="D22" s="22" t="s">
        <v>118</v>
      </c>
      <c r="E22" s="22" t="s">
        <v>118</v>
      </c>
      <c r="F22" s="22" t="s">
        <v>118</v>
      </c>
    </row>
    <row r="23" s="1" customFormat="1" ht="15" spans="2:6">
      <c r="B23" s="23">
        <v>15</v>
      </c>
      <c r="C23" s="24">
        <v>25</v>
      </c>
      <c r="D23" s="24">
        <v>50</v>
      </c>
      <c r="E23" s="24">
        <v>75</v>
      </c>
      <c r="F23" s="24">
        <v>100</v>
      </c>
    </row>
  </sheetData>
  <mergeCells count="19">
    <mergeCell ref="B3:B5"/>
    <mergeCell ref="B11:B12"/>
    <mergeCell ref="B20:B22"/>
    <mergeCell ref="C3:C4"/>
    <mergeCell ref="C20:C21"/>
    <mergeCell ref="D3:D4"/>
    <mergeCell ref="D20:D21"/>
    <mergeCell ref="E3:E4"/>
    <mergeCell ref="E20:E21"/>
    <mergeCell ref="F3:F4"/>
    <mergeCell ref="F20:F21"/>
    <mergeCell ref="G3:G4"/>
    <mergeCell ref="H3:H4"/>
    <mergeCell ref="I3:I4"/>
    <mergeCell ref="J3:J4"/>
    <mergeCell ref="K3:K4"/>
    <mergeCell ref="M3:M4"/>
    <mergeCell ref="N3:N4"/>
    <mergeCell ref="O3:O4"/>
  </mergeCells>
  <pageMargins left="0.747916666666667" right="0.747916666666667" top="0.984027777777778" bottom="0.984027777777778" header="0.511805555555556" footer="0.51180555555555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docProps/app.xml><?xml version="1.0" encoding="utf-8"?>
<Properties xmlns="http://schemas.openxmlformats.org/officeDocument/2006/extended-properties" xmlns:vt="http://schemas.openxmlformats.org/officeDocument/2006/docPropsVTypes">
  <Company>Huawei Technologies Co., Ltd.</Company>
  <Application>Microsoft Excel</Application>
  <HeadingPairs>
    <vt:vector size="2" baseType="variant">
      <vt:variant>
        <vt:lpstr>工作表</vt:lpstr>
      </vt:variant>
      <vt:variant>
        <vt:i4>11</vt:i4>
      </vt:variant>
    </vt:vector>
  </HeadingPairs>
  <TitlesOfParts>
    <vt:vector size="11" baseType="lpstr">
      <vt:lpstr>General note</vt:lpstr>
      <vt:lpstr>InH-eMBB (4GHz, NR DDDDD DDSUU)</vt:lpstr>
      <vt:lpstr>InH-eMBB (4GHz, NR DDDSU DDSUU)</vt:lpstr>
      <vt:lpstr>InH-eMBB (4GHz, LTE DDDSU)</vt:lpstr>
      <vt:lpstr>DU-eMBB (4GHz, NR DDDDD DDSUU)</vt:lpstr>
      <vt:lpstr>DU-eMBB (4GHz, NR DDDSU DDSUU)</vt:lpstr>
      <vt:lpstr>DU-eMBB (4GHz, LTE DDDSU)</vt:lpstr>
      <vt:lpstr>Rural(700MHz, NR DDDDD DDSUU)</vt:lpstr>
      <vt:lpstr>Rural(700MHz, NR DDDSU DDSUU)</vt:lpstr>
      <vt:lpstr>Rural-eMBB (700MHz, LTE FDD)</vt:lpstr>
      <vt:lpstr>MaxN_RB</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00082215</cp:lastModifiedBy>
  <dcterms:created xsi:type="dcterms:W3CDTF">2003-11-11T03:59:00Z</dcterms:created>
  <cp:lastPrinted>2006-01-19T03:50:00Z</cp:lastPrinted>
  <dcterms:modified xsi:type="dcterms:W3CDTF">2019-03-07T06:19:25Z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(3)sRsxJ0xcVG3M8LVy+Dv23NSIm9i6AHGvYx64Io5af7s5GOuOsHcfnC6H8BGScQP3uIs5z4md
IVsAnHEvy8bRaJhXCz6BhUJ/6SBFrsgy5J6ht+JIp0wCwIvyNqxjwpqZOPBGv/TEWVvlLPcQ
CkpAeEaeTCGqpnuYd+JgQ5Fujjo9sWWXqVAfwEG3JiCyJ/3Yze18yc0HXhHeV8oTcVpInX7w
mN3HzjUMMu93HYAf+y</vt:lpwstr>
  </property>
  <property fmtid="{D5CDD505-2E9C-101B-9397-08002B2CF9AE}" pid="7" name="_2015_ms_pID_7253431">
    <vt:lpwstr>tLwjqy1oXit0sq9NNdZyY1g529CCmP4CsPXU5oYXJ6cnJBOcbhRp77
fPhgzt1alNWeqjxfC9yecuCSThFsWQ42FMEFGXO/nSr0r0HrRdH3UihWQdDuISs2TkjWtAhK
WNiulFRWhrpmMm9SD8IXqTDbNaJG1dE52WyJB2p5+W2iyqGAZMRZCFOKMKC7tUGj+NJb+qGD
V0wsn/FB2bDs9FwTqjLapsmDa9Rp0Dpqa1Oo</vt:lpwstr>
  </property>
  <property fmtid="{D5CDD505-2E9C-101B-9397-08002B2CF9AE}" pid="8" name="_2015_ms_pID_7253432">
    <vt:lpwstr>d9Y571Wf0OIAWqVFgPX+dMo=</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1536763398</vt:lpwstr>
  </property>
  <property fmtid="{D5CDD505-2E9C-101B-9397-08002B2CF9AE}" pid="13" name="KSOProductBuildVer">
    <vt:lpwstr>2052-10.8.2.6613</vt:lpwstr>
  </property>
</Properties>
</file>